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3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4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5.xml" ContentType="application/vnd.ms-excel.controlproperties+xml"/>
  <Override PartName="/xl/comments4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c97134ab450f203/Documentos/PROJETOS JOÃO/THIEGO/SAMUEL_CONTORNO/MAT ENVIADO/DRE/Editáveis/"/>
    </mc:Choice>
  </mc:AlternateContent>
  <xr:revisionPtr revIDLastSave="115" documentId="8_{5D864137-106F-49BF-8B26-84C42A315CB6}" xr6:coauthVersionLast="47" xr6:coauthVersionMax="47" xr10:uidLastSave="{53C0BAB5-53B1-4C44-B5A5-4508B4CB7DFF}"/>
  <bookViews>
    <workbookView xWindow="-108" yWindow="-108" windowWidth="23256" windowHeight="12456" tabRatio="905" xr2:uid="{397DCCE1-24C3-4D39-8132-913B5E191B48}"/>
  </bookViews>
  <sheets>
    <sheet name="CL - Meio Fio" sheetId="24" r:id="rId1"/>
    <sheet name="CL - Sarjeta" sheetId="26" r:id="rId2"/>
    <sheet name="CL - VPA" sheetId="25" r:id="rId3"/>
    <sheet name="CL - VPC" sheetId="2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26" l="1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37" i="26"/>
  <c r="AL37" i="26" l="1"/>
  <c r="AK37" i="26"/>
  <c r="AC37" i="26"/>
  <c r="R37" i="26"/>
  <c r="AE37" i="26"/>
  <c r="Q37" i="26" l="1"/>
  <c r="AB37" i="26" s="1"/>
  <c r="M18" i="24"/>
  <c r="U18" i="24" s="1"/>
  <c r="Q18" i="24"/>
  <c r="M19" i="24"/>
  <c r="U19" i="24" s="1"/>
  <c r="Q19" i="24"/>
  <c r="M20" i="24"/>
  <c r="Q20" i="24"/>
  <c r="U20" i="24"/>
  <c r="M21" i="24"/>
  <c r="U21" i="24" s="1"/>
  <c r="Q21" i="24"/>
  <c r="M22" i="24"/>
  <c r="Q22" i="24"/>
  <c r="U22" i="24"/>
  <c r="M23" i="24"/>
  <c r="U23" i="24" s="1"/>
  <c r="Q23" i="24"/>
  <c r="R22" i="26"/>
  <c r="AC22" i="26"/>
  <c r="AE22" i="26"/>
  <c r="R19" i="24" l="1"/>
  <c r="W19" i="24" s="1"/>
  <c r="R23" i="24"/>
  <c r="W23" i="24" s="1"/>
  <c r="T23" i="24"/>
  <c r="R20" i="24"/>
  <c r="T20" i="24" s="1"/>
  <c r="R21" i="24"/>
  <c r="R18" i="24"/>
  <c r="T18" i="24"/>
  <c r="AK22" i="26"/>
  <c r="AL22" i="26"/>
  <c r="AN28" i="25"/>
  <c r="AM28" i="25"/>
  <c r="Z28" i="25"/>
  <c r="V28" i="25"/>
  <c r="S28" i="25"/>
  <c r="AN27" i="25"/>
  <c r="AM27" i="25"/>
  <c r="Z27" i="25"/>
  <c r="V27" i="25"/>
  <c r="S27" i="25"/>
  <c r="Y27" i="25" s="1"/>
  <c r="AA27" i="25" s="1"/>
  <c r="AN26" i="25"/>
  <c r="AM26" i="25"/>
  <c r="Z26" i="25"/>
  <c r="V26" i="25"/>
  <c r="S26" i="25"/>
  <c r="P26" i="25"/>
  <c r="R26" i="25" s="1"/>
  <c r="AL36" i="26"/>
  <c r="AK36" i="26"/>
  <c r="AC36" i="26"/>
  <c r="R36" i="26"/>
  <c r="Q32" i="24"/>
  <c r="M32" i="24"/>
  <c r="U32" i="24" s="1"/>
  <c r="Q31" i="24"/>
  <c r="M31" i="24"/>
  <c r="U31" i="24" s="1"/>
  <c r="Q30" i="24"/>
  <c r="M30" i="24"/>
  <c r="U30" i="24" s="1"/>
  <c r="R35" i="26"/>
  <c r="AC35" i="26"/>
  <c r="AL35" i="26"/>
  <c r="AK35" i="26"/>
  <c r="AC34" i="26"/>
  <c r="R34" i="26"/>
  <c r="AL34" i="26"/>
  <c r="AK34" i="26"/>
  <c r="AC33" i="26"/>
  <c r="R33" i="26"/>
  <c r="AK33" i="26"/>
  <c r="AL33" i="26"/>
  <c r="AL32" i="26"/>
  <c r="AK32" i="26"/>
  <c r="AC32" i="26"/>
  <c r="R32" i="26"/>
  <c r="AC31" i="26"/>
  <c r="R31" i="26"/>
  <c r="AL31" i="26"/>
  <c r="AK31" i="26"/>
  <c r="AL30" i="26"/>
  <c r="AK30" i="26"/>
  <c r="AC30" i="26"/>
  <c r="R30" i="26"/>
  <c r="AM26" i="27"/>
  <c r="AN26" i="27"/>
  <c r="AM27" i="27"/>
  <c r="AN27" i="27"/>
  <c r="AN17" i="25"/>
  <c r="AM17" i="25"/>
  <c r="Z17" i="25"/>
  <c r="V17" i="25"/>
  <c r="S17" i="25"/>
  <c r="P17" i="25"/>
  <c r="R17" i="25" s="1"/>
  <c r="AE31" i="26"/>
  <c r="AE30" i="26"/>
  <c r="AE36" i="26"/>
  <c r="AE35" i="26"/>
  <c r="AE33" i="26"/>
  <c r="AE32" i="26"/>
  <c r="AE34" i="26"/>
  <c r="Q32" i="26" l="1"/>
  <c r="AB32" i="26" s="1"/>
  <c r="Q36" i="26"/>
  <c r="Q35" i="26"/>
  <c r="AB35" i="26" s="1"/>
  <c r="Q33" i="26"/>
  <c r="Q22" i="26"/>
  <c r="AB22" i="26" s="1"/>
  <c r="T19" i="24"/>
  <c r="Q34" i="26"/>
  <c r="W18" i="24"/>
  <c r="W21" i="24"/>
  <c r="T21" i="24"/>
  <c r="R22" i="24"/>
  <c r="W20" i="24"/>
  <c r="Y28" i="25"/>
  <c r="AA28" i="25" s="1"/>
  <c r="P28" i="25"/>
  <c r="R28" i="25" s="1"/>
  <c r="P27" i="25"/>
  <c r="R27" i="25" s="1"/>
  <c r="Y26" i="25"/>
  <c r="AA26" i="25" s="1"/>
  <c r="R32" i="24"/>
  <c r="R31" i="24"/>
  <c r="T31" i="24" s="1"/>
  <c r="R30" i="24"/>
  <c r="Q31" i="26"/>
  <c r="Y17" i="25"/>
  <c r="AA17" i="25" s="1"/>
  <c r="AB36" i="26" l="1"/>
  <c r="Q30" i="26"/>
  <c r="AB30" i="26" s="1"/>
  <c r="W22" i="24"/>
  <c r="T22" i="24"/>
  <c r="AD28" i="25"/>
  <c r="AD27" i="25"/>
  <c r="AD26" i="25"/>
  <c r="W32" i="24"/>
  <c r="T32" i="24"/>
  <c r="W31" i="24"/>
  <c r="W30" i="24"/>
  <c r="T30" i="24"/>
  <c r="AB34" i="26"/>
  <c r="AB33" i="26"/>
  <c r="AB31" i="26"/>
  <c r="Q29" i="24" l="1"/>
  <c r="M29" i="24"/>
  <c r="U29" i="24" s="1"/>
  <c r="Q28" i="24"/>
  <c r="M28" i="24"/>
  <c r="U28" i="24" s="1"/>
  <c r="Q27" i="24"/>
  <c r="M27" i="24"/>
  <c r="U27" i="24" s="1"/>
  <c r="Q26" i="24"/>
  <c r="M26" i="24"/>
  <c r="U26" i="24" s="1"/>
  <c r="Q25" i="24"/>
  <c r="M25" i="24"/>
  <c r="U25" i="24" s="1"/>
  <c r="Q24" i="24"/>
  <c r="M24" i="24"/>
  <c r="U24" i="24" s="1"/>
  <c r="Z27" i="27"/>
  <c r="V27" i="27"/>
  <c r="S27" i="27"/>
  <c r="Z26" i="27"/>
  <c r="V26" i="27"/>
  <c r="S26" i="27"/>
  <c r="P26" i="27"/>
  <c r="AN25" i="27"/>
  <c r="AM25" i="27"/>
  <c r="Z25" i="27"/>
  <c r="V25" i="27"/>
  <c r="S25" i="27"/>
  <c r="Y25" i="27" s="1"/>
  <c r="AA25" i="27" s="1"/>
  <c r="AN24" i="27"/>
  <c r="AM24" i="27"/>
  <c r="Z24" i="27"/>
  <c r="V24" i="27"/>
  <c r="S24" i="27"/>
  <c r="AN23" i="27"/>
  <c r="AM23" i="27"/>
  <c r="Z23" i="27"/>
  <c r="V23" i="27"/>
  <c r="S23" i="27"/>
  <c r="P23" i="27"/>
  <c r="AN22" i="27"/>
  <c r="AM22" i="27"/>
  <c r="Z22" i="27"/>
  <c r="V22" i="27"/>
  <c r="S22" i="27"/>
  <c r="AN21" i="27"/>
  <c r="AM21" i="27"/>
  <c r="Z21" i="27"/>
  <c r="V21" i="27"/>
  <c r="S21" i="27"/>
  <c r="Y21" i="27" s="1"/>
  <c r="AA21" i="27" s="1"/>
  <c r="AN20" i="27"/>
  <c r="AM20" i="27"/>
  <c r="Z20" i="27"/>
  <c r="V20" i="27"/>
  <c r="S20" i="27"/>
  <c r="P20" i="27"/>
  <c r="R26" i="27" l="1"/>
  <c r="P21" i="27"/>
  <c r="R21" i="27" s="1"/>
  <c r="R23" i="27"/>
  <c r="AD23" i="27" s="1"/>
  <c r="P27" i="27"/>
  <c r="R27" i="27" s="1"/>
  <c r="R20" i="27"/>
  <c r="P22" i="27"/>
  <c r="R22" i="27" s="1"/>
  <c r="R28" i="24"/>
  <c r="W28" i="24" s="1"/>
  <c r="R29" i="24"/>
  <c r="T29" i="24" s="1"/>
  <c r="R26" i="24"/>
  <c r="R24" i="24"/>
  <c r="T24" i="24"/>
  <c r="W24" i="24"/>
  <c r="Y27" i="27"/>
  <c r="AA27" i="27" s="1"/>
  <c r="Y26" i="27"/>
  <c r="AA26" i="27" s="1"/>
  <c r="P25" i="27"/>
  <c r="R25" i="27" s="1"/>
  <c r="AD25" i="27" s="1"/>
  <c r="P24" i="27"/>
  <c r="R24" i="27" s="1"/>
  <c r="AD24" i="27" s="1"/>
  <c r="Y24" i="27"/>
  <c r="AA24" i="27" s="1"/>
  <c r="Y23" i="27"/>
  <c r="AA23" i="27" s="1"/>
  <c r="Y22" i="27"/>
  <c r="AA22" i="27" s="1"/>
  <c r="Y20" i="27"/>
  <c r="AA20" i="27" s="1"/>
  <c r="T28" i="24" l="1"/>
  <c r="W29" i="24"/>
  <c r="R27" i="24"/>
  <c r="W26" i="24"/>
  <c r="T26" i="24"/>
  <c r="R25" i="24"/>
  <c r="W27" i="24" l="1"/>
  <c r="T27" i="24"/>
  <c r="W25" i="24"/>
  <c r="T25" i="24"/>
  <c r="P20" i="25" l="1"/>
  <c r="R20" i="25" s="1"/>
  <c r="P18" i="25"/>
  <c r="R18" i="25" s="1"/>
  <c r="AN19" i="27"/>
  <c r="AM19" i="27"/>
  <c r="Z19" i="27"/>
  <c r="V19" i="27"/>
  <c r="S19" i="27"/>
  <c r="Y19" i="27" s="1"/>
  <c r="AA19" i="27" s="1"/>
  <c r="AN18" i="27"/>
  <c r="AM18" i="27"/>
  <c r="Z18" i="27"/>
  <c r="V18" i="27"/>
  <c r="S18" i="27"/>
  <c r="Y18" i="27" s="1"/>
  <c r="AA18" i="27" s="1"/>
  <c r="AN17" i="27"/>
  <c r="AM17" i="27"/>
  <c r="Z17" i="27"/>
  <c r="V17" i="27"/>
  <c r="S17" i="27"/>
  <c r="Y17" i="27" s="1"/>
  <c r="AA17" i="27" s="1"/>
  <c r="AN16" i="27"/>
  <c r="AM16" i="27"/>
  <c r="Z16" i="27"/>
  <c r="V16" i="27"/>
  <c r="S16" i="27"/>
  <c r="Y16" i="27" s="1"/>
  <c r="AA16" i="27" s="1"/>
  <c r="AN25" i="25"/>
  <c r="AM25" i="25"/>
  <c r="Z25" i="25"/>
  <c r="V25" i="25"/>
  <c r="S25" i="25"/>
  <c r="Y25" i="25" s="1"/>
  <c r="AA25" i="25" s="1"/>
  <c r="AN24" i="25"/>
  <c r="AM24" i="25"/>
  <c r="Z24" i="25"/>
  <c r="V24" i="25"/>
  <c r="S24" i="25"/>
  <c r="Y24" i="25" s="1"/>
  <c r="AA24" i="25" s="1"/>
  <c r="AN23" i="25"/>
  <c r="AM23" i="25"/>
  <c r="Z23" i="25"/>
  <c r="V23" i="25"/>
  <c r="S23" i="25"/>
  <c r="Y23" i="25" s="1"/>
  <c r="AA23" i="25" s="1"/>
  <c r="AN22" i="25"/>
  <c r="AM22" i="25"/>
  <c r="Z22" i="25"/>
  <c r="V22" i="25"/>
  <c r="S22" i="25"/>
  <c r="AN21" i="25"/>
  <c r="AM21" i="25"/>
  <c r="Z21" i="25"/>
  <c r="V21" i="25"/>
  <c r="S21" i="25"/>
  <c r="Y21" i="25" s="1"/>
  <c r="AA21" i="25" s="1"/>
  <c r="AN20" i="25"/>
  <c r="AM20" i="25"/>
  <c r="Z20" i="25"/>
  <c r="V20" i="25"/>
  <c r="S20" i="25"/>
  <c r="Y20" i="25" s="1"/>
  <c r="AA20" i="25" s="1"/>
  <c r="AN19" i="25"/>
  <c r="AM19" i="25"/>
  <c r="Z19" i="25"/>
  <c r="V19" i="25"/>
  <c r="S19" i="25"/>
  <c r="Y19" i="25" s="1"/>
  <c r="AA19" i="25" s="1"/>
  <c r="AN18" i="25"/>
  <c r="AM18" i="25"/>
  <c r="Z18" i="25"/>
  <c r="V18" i="25"/>
  <c r="S18" i="25"/>
  <c r="Y18" i="25" s="1"/>
  <c r="AA18" i="25" s="1"/>
  <c r="AN16" i="25"/>
  <c r="AM16" i="25"/>
  <c r="Z16" i="25"/>
  <c r="V16" i="25"/>
  <c r="S16" i="25"/>
  <c r="Y16" i="25" s="1"/>
  <c r="AA16" i="25" s="1"/>
  <c r="P22" i="25" l="1"/>
  <c r="R22" i="25" s="1"/>
  <c r="P25" i="25"/>
  <c r="R25" i="25" s="1"/>
  <c r="P19" i="27"/>
  <c r="R19" i="27" s="1"/>
  <c r="P18" i="27"/>
  <c r="R18" i="27" s="1"/>
  <c r="AD18" i="27" s="1"/>
  <c r="P21" i="25"/>
  <c r="R21" i="25" s="1"/>
  <c r="P17" i="27"/>
  <c r="R17" i="27" s="1"/>
  <c r="P16" i="25"/>
  <c r="R16" i="25" s="1"/>
  <c r="P24" i="25"/>
  <c r="R24" i="25" s="1"/>
  <c r="P16" i="27"/>
  <c r="R16" i="27" s="1"/>
  <c r="Y22" i="25"/>
  <c r="AA22" i="25" s="1"/>
  <c r="P19" i="25"/>
  <c r="R19" i="25" s="1"/>
  <c r="P23" i="25"/>
  <c r="R23" i="25" s="1"/>
  <c r="C16" i="24" l="1"/>
  <c r="C17" i="24" l="1"/>
  <c r="AD23" i="25"/>
  <c r="AD24" i="25"/>
  <c r="AD20" i="25"/>
  <c r="AL29" i="26"/>
  <c r="AK29" i="26"/>
  <c r="AC29" i="26"/>
  <c r="R29" i="26"/>
  <c r="AL28" i="26"/>
  <c r="AK28" i="26"/>
  <c r="AC28" i="26"/>
  <c r="R28" i="26"/>
  <c r="AL27" i="26"/>
  <c r="AK27" i="26"/>
  <c r="AC27" i="26"/>
  <c r="R27" i="26"/>
  <c r="AL26" i="26"/>
  <c r="AK26" i="26"/>
  <c r="AC26" i="26"/>
  <c r="R26" i="26"/>
  <c r="AL25" i="26"/>
  <c r="AK25" i="26"/>
  <c r="AC25" i="26"/>
  <c r="R25" i="26"/>
  <c r="AL24" i="26"/>
  <c r="AK24" i="26"/>
  <c r="AC24" i="26"/>
  <c r="R24" i="26"/>
  <c r="AL23" i="26"/>
  <c r="AK23" i="26"/>
  <c r="AC23" i="26"/>
  <c r="R23" i="26"/>
  <c r="R17" i="26"/>
  <c r="AC17" i="26"/>
  <c r="AK17" i="26"/>
  <c r="AL17" i="26"/>
  <c r="R18" i="26"/>
  <c r="AC18" i="26"/>
  <c r="AK18" i="26"/>
  <c r="AL18" i="26"/>
  <c r="R19" i="26"/>
  <c r="AC19" i="26"/>
  <c r="AK19" i="26"/>
  <c r="AL19" i="26"/>
  <c r="R20" i="26"/>
  <c r="AC20" i="26"/>
  <c r="AK20" i="26"/>
  <c r="AL20" i="26"/>
  <c r="R21" i="26"/>
  <c r="AC21" i="26"/>
  <c r="AK21" i="26"/>
  <c r="AL21" i="26"/>
  <c r="C18" i="24" l="1"/>
  <c r="Q17" i="26"/>
  <c r="X18" i="24"/>
  <c r="C19" i="24" l="1"/>
  <c r="Q29" i="26"/>
  <c r="Q21" i="26"/>
  <c r="Q23" i="26"/>
  <c r="Q25" i="26"/>
  <c r="Q28" i="26"/>
  <c r="X19" i="24"/>
  <c r="Q19" i="26" l="1"/>
  <c r="AB19" i="26" s="1"/>
  <c r="Q18" i="26"/>
  <c r="AB18" i="26" s="1"/>
  <c r="Q27" i="26"/>
  <c r="AB27" i="26" s="1"/>
  <c r="Q26" i="26"/>
  <c r="AB26" i="26" s="1"/>
  <c r="Q20" i="26"/>
  <c r="AB20" i="26" s="1"/>
  <c r="Q24" i="26"/>
  <c r="AB24" i="26" s="1"/>
  <c r="C20" i="24"/>
  <c r="AB28" i="26"/>
  <c r="AB29" i="26"/>
  <c r="AB25" i="26"/>
  <c r="AB23" i="26"/>
  <c r="AB17" i="26"/>
  <c r="AB21" i="26"/>
  <c r="X20" i="24"/>
  <c r="C21" i="24" l="1"/>
  <c r="X21" i="24"/>
  <c r="C22" i="24" l="1"/>
  <c r="X22" i="24"/>
  <c r="C23" i="24" l="1"/>
  <c r="X32" i="24"/>
  <c r="X31" i="24"/>
  <c r="X30" i="24"/>
  <c r="X29" i="24"/>
  <c r="X28" i="24"/>
  <c r="X24" i="24"/>
  <c r="X27" i="24"/>
  <c r="X26" i="24"/>
  <c r="X25" i="24"/>
  <c r="X23" i="24"/>
  <c r="Q15" i="24" l="1"/>
  <c r="M15" i="24"/>
  <c r="U15" i="24" l="1"/>
  <c r="AC16" i="26" l="1"/>
  <c r="AB2" i="26" l="1"/>
  <c r="D4" i="26" l="1"/>
  <c r="Z33" i="26" l="1"/>
  <c r="Z36" i="26"/>
  <c r="Z37" i="26"/>
  <c r="AA37" i="26" s="1"/>
  <c r="AD37" i="26" s="1"/>
  <c r="Z18" i="26"/>
  <c r="Z21" i="26"/>
  <c r="Z26" i="26"/>
  <c r="Z27" i="26"/>
  <c r="Z31" i="26"/>
  <c r="AA31" i="26" s="1"/>
  <c r="Z32" i="26"/>
  <c r="AA32" i="26" s="1"/>
  <c r="Z34" i="26"/>
  <c r="AA34" i="26" s="1"/>
  <c r="Z35" i="26"/>
  <c r="AA35" i="26" s="1"/>
  <c r="Z16" i="26"/>
  <c r="Z17" i="26"/>
  <c r="Z19" i="26"/>
  <c r="Z20" i="26"/>
  <c r="Z22" i="26"/>
  <c r="Z23" i="26"/>
  <c r="Z24" i="26"/>
  <c r="Z25" i="26"/>
  <c r="Z28" i="26"/>
  <c r="Z29" i="26"/>
  <c r="Z30" i="26"/>
  <c r="AA36" i="26"/>
  <c r="AA30" i="26"/>
  <c r="AA33" i="26"/>
  <c r="AD30" i="26" l="1"/>
  <c r="AD33" i="26"/>
  <c r="AD34" i="26"/>
  <c r="AD31" i="26"/>
  <c r="AD35" i="26"/>
  <c r="AD32" i="26"/>
  <c r="AD36" i="26"/>
  <c r="R16" i="26" l="1"/>
  <c r="M16" i="24" l="1"/>
  <c r="M17" i="24"/>
  <c r="Q16" i="24"/>
  <c r="Q17" i="24"/>
  <c r="U17" i="24" l="1"/>
  <c r="U16" i="24"/>
  <c r="U12" i="24" l="1"/>
  <c r="AE28" i="26"/>
  <c r="AE19" i="26"/>
  <c r="AE24" i="26"/>
  <c r="AE23" i="26"/>
  <c r="AE25" i="26"/>
  <c r="AE20" i="26"/>
  <c r="AE21" i="26"/>
  <c r="AE26" i="26"/>
  <c r="AE29" i="26"/>
  <c r="AE17" i="26"/>
  <c r="AE27" i="26"/>
  <c r="AE18" i="26"/>
  <c r="AL16" i="26" l="1"/>
  <c r="AK16" i="26"/>
  <c r="Q16" i="26" l="1"/>
  <c r="AB16" i="26" l="1"/>
  <c r="D4" i="27" l="1"/>
  <c r="D4" i="25"/>
  <c r="AB17" i="27" l="1"/>
  <c r="AB18" i="27"/>
  <c r="AB19" i="27"/>
  <c r="AB20" i="27"/>
  <c r="AB21" i="27"/>
  <c r="AB22" i="27"/>
  <c r="AB23" i="27"/>
  <c r="AB24" i="27"/>
  <c r="AB25" i="27"/>
  <c r="AB26" i="27"/>
  <c r="AB27" i="27"/>
  <c r="AB16" i="27"/>
  <c r="AB28" i="25"/>
  <c r="AB26" i="25"/>
  <c r="AB23" i="25"/>
  <c r="AB25" i="25"/>
  <c r="AB16" i="25"/>
  <c r="AB27" i="25"/>
  <c r="AB17" i="25"/>
  <c r="AB18" i="25"/>
  <c r="AB19" i="25"/>
  <c r="AB20" i="25"/>
  <c r="AC20" i="25" s="1"/>
  <c r="AF20" i="25" s="1"/>
  <c r="AB22" i="25"/>
  <c r="AB24" i="25"/>
  <c r="AC24" i="25" s="1"/>
  <c r="AF24" i="25" s="1"/>
  <c r="AG24" i="25" s="1"/>
  <c r="AB21" i="25"/>
  <c r="AC27" i="25"/>
  <c r="AF27" i="25" s="1"/>
  <c r="AG27" i="25" s="1"/>
  <c r="AC26" i="25"/>
  <c r="AF26" i="25" s="1"/>
  <c r="AG26" i="25" s="1"/>
  <c r="AC28" i="25"/>
  <c r="AF28" i="25" s="1"/>
  <c r="AG28" i="25" s="1"/>
  <c r="AC25" i="27"/>
  <c r="AF25" i="27" s="1"/>
  <c r="AC24" i="27"/>
  <c r="AF24" i="27" s="1"/>
  <c r="AC23" i="27"/>
  <c r="AF23" i="27" s="1"/>
  <c r="AC23" i="25"/>
  <c r="AF23" i="25" s="1"/>
  <c r="AC18" i="27"/>
  <c r="AF18" i="27" s="1"/>
  <c r="AG25" i="27" l="1"/>
  <c r="AG23" i="27"/>
  <c r="AG24" i="27"/>
  <c r="AD26" i="27" l="1"/>
  <c r="AC26" i="27"/>
  <c r="AF26" i="27" s="1"/>
  <c r="AD21" i="25"/>
  <c r="AC21" i="25"/>
  <c r="AF21" i="25" s="1"/>
  <c r="AD18" i="25"/>
  <c r="AC18" i="25"/>
  <c r="AF18" i="25" s="1"/>
  <c r="AD22" i="27"/>
  <c r="AC22" i="27"/>
  <c r="AF22" i="27" s="1"/>
  <c r="AD21" i="27"/>
  <c r="AC21" i="27"/>
  <c r="AF21" i="27" s="1"/>
  <c r="AD19" i="27"/>
  <c r="AC19" i="27"/>
  <c r="AF19" i="27" s="1"/>
  <c r="AG19" i="27" s="1"/>
  <c r="AD16" i="27"/>
  <c r="AC16" i="27"/>
  <c r="AF16" i="27" s="1"/>
  <c r="AD17" i="25"/>
  <c r="AC17" i="25"/>
  <c r="AF17" i="25" s="1"/>
  <c r="AD17" i="27"/>
  <c r="AC17" i="27"/>
  <c r="AF17" i="27" s="1"/>
  <c r="AD22" i="25"/>
  <c r="AC22" i="25"/>
  <c r="AF22" i="25" s="1"/>
  <c r="AG22" i="25" s="1"/>
  <c r="AD16" i="25"/>
  <c r="AC16" i="25"/>
  <c r="AF16" i="25" s="1"/>
  <c r="AD19" i="25"/>
  <c r="AC19" i="25"/>
  <c r="AF19" i="25" s="1"/>
  <c r="AD25" i="25"/>
  <c r="AC25" i="25"/>
  <c r="AF25" i="25" s="1"/>
  <c r="AD27" i="27"/>
  <c r="AC27" i="27"/>
  <c r="AF27" i="27" s="1"/>
  <c r="AD20" i="27"/>
  <c r="AC20" i="27"/>
  <c r="AF20" i="27" s="1"/>
  <c r="AG20" i="27" s="1"/>
  <c r="AG21" i="25" l="1"/>
  <c r="AG17" i="27"/>
  <c r="AG16" i="25"/>
  <c r="AG23" i="25"/>
  <c r="AG22" i="27"/>
  <c r="AG17" i="25"/>
  <c r="AG18" i="25"/>
  <c r="AG18" i="27"/>
  <c r="AG19" i="25"/>
  <c r="AG20" i="25"/>
  <c r="AG16" i="27"/>
  <c r="AG26" i="27"/>
  <c r="AG27" i="27"/>
  <c r="AG25" i="25"/>
  <c r="AG21" i="27"/>
  <c r="AA22" i="26" l="1"/>
  <c r="AA21" i="26"/>
  <c r="AA27" i="26"/>
  <c r="AA17" i="26"/>
  <c r="AA19" i="26"/>
  <c r="AA26" i="26"/>
  <c r="AA24" i="26"/>
  <c r="AA18" i="26"/>
  <c r="AA28" i="26"/>
  <c r="AA29" i="26"/>
  <c r="AA23" i="26"/>
  <c r="AA20" i="26"/>
  <c r="AA25" i="26"/>
  <c r="AA16" i="26"/>
  <c r="AD28" i="26" l="1"/>
  <c r="AD27" i="26"/>
  <c r="AD25" i="26"/>
  <c r="AD20" i="26"/>
  <c r="AD23" i="26"/>
  <c r="AD29" i="26"/>
  <c r="AD18" i="26"/>
  <c r="AD24" i="26"/>
  <c r="AD26" i="26"/>
  <c r="AD19" i="26"/>
  <c r="AD17" i="26"/>
  <c r="AD21" i="26"/>
  <c r="AD22" i="26"/>
  <c r="AD16" i="26"/>
  <c r="AE16" i="26"/>
  <c r="AD2" i="27" l="1"/>
  <c r="AD2" i="25"/>
  <c r="X2" i="24" l="1"/>
  <c r="R16" i="24" l="1"/>
  <c r="T16" i="24" s="1"/>
  <c r="R17" i="24"/>
  <c r="T17" i="24" s="1"/>
  <c r="R15" i="24"/>
  <c r="W15" i="24" s="1"/>
  <c r="X15" i="24"/>
  <c r="T15" i="24" l="1"/>
  <c r="W17" i="24"/>
  <c r="W16" i="24"/>
  <c r="X17" i="24"/>
  <c r="X16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Isaque</author>
  </authors>
  <commentList>
    <comment ref="U5" authorId="0" shapeId="0" xr:uid="{442E8023-101B-4FBF-95D8-BCCC9C9BC5FF}">
      <text/>
    </comment>
    <comment ref="D7" authorId="0" shapeId="0" xr:uid="{A9C76672-DA2D-429E-A056-642B192BC96E}">
      <text/>
    </comment>
    <comment ref="C8" authorId="0" shapeId="0" xr:uid="{D77D57E5-1BB3-460E-8321-2F0163CE16FE}">
      <text>
        <r>
          <rPr>
            <b/>
            <sz val="9"/>
            <color indexed="81"/>
            <rFont val="Segoe UI"/>
            <family val="2"/>
          </rPr>
          <t>Nota:</t>
        </r>
        <r>
          <rPr>
            <sz val="9"/>
            <color indexed="81"/>
            <rFont val="Segoe UI"/>
            <family val="2"/>
          </rPr>
          <t xml:space="preserve">
Para quando a lâmina d'água transbordar, superando as dimensões do dispositivo.</t>
        </r>
      </text>
    </comment>
    <comment ref="D11" authorId="0" shapeId="0" xr:uid="{1DC8D426-BBE2-4672-81D6-923F45485742}">
      <text/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Isaque</author>
  </authors>
  <commentList>
    <comment ref="Y5" authorId="0" shapeId="0" xr:uid="{B55CB621-404D-4BDB-A9CF-9F1DAEA5D3F3}">
      <text/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Isaque</author>
  </authors>
  <commentList>
    <comment ref="AA5" authorId="0" shapeId="0" xr:uid="{F5CE136D-3631-4630-B52D-62C4B90584A2}">
      <text/>
    </comment>
    <comment ref="C14" authorId="0" shapeId="0" xr:uid="{3A872BF1-37C8-4E2D-B827-5BC1F546F788}">
      <text>
        <r>
          <rPr>
            <b/>
            <sz val="9"/>
            <color indexed="81"/>
            <rFont val="Segoe UI"/>
            <family val="2"/>
          </rPr>
          <t>Nota:</t>
        </r>
        <r>
          <rPr>
            <sz val="9"/>
            <color indexed="81"/>
            <rFont val="Segoe UI"/>
            <family val="2"/>
          </rPr>
          <t xml:space="preserve">
Para valetas em sequencia deve ser utilizado o mesmo número</t>
        </r>
      </text>
    </comment>
    <comment ref="U15" authorId="0" shapeId="0" xr:uid="{25B6E1A3-85AC-40FD-84DF-C7CAFC499738}">
      <text>
        <r>
          <rPr>
            <b/>
            <sz val="9"/>
            <color indexed="81"/>
            <rFont val="Segoe UI"/>
            <family val="2"/>
          </rPr>
          <t>Nota:</t>
        </r>
        <r>
          <rPr>
            <sz val="9"/>
            <color indexed="81"/>
            <rFont val="Segoe UI"/>
            <family val="2"/>
          </rPr>
          <t xml:space="preserve">
Área por metro linear</t>
        </r>
      </text>
    </comment>
    <comment ref="W15" authorId="0" shapeId="0" xr:uid="{61448084-1B12-4F67-8BC7-9ADFC48DB36A}">
      <text>
        <r>
          <rPr>
            <b/>
            <sz val="9"/>
            <color indexed="81"/>
            <rFont val="Segoe UI"/>
            <family val="2"/>
          </rPr>
          <t>Nota:</t>
        </r>
        <r>
          <rPr>
            <sz val="9"/>
            <color indexed="81"/>
            <rFont val="Segoe UI"/>
            <family val="2"/>
          </rPr>
          <t xml:space="preserve">
Área por metro linear</t>
        </r>
      </text>
    </comment>
    <comment ref="Y15" authorId="0" shapeId="0" xr:uid="{687A0143-E791-43ED-83E8-A86AAAD5B7A4}">
      <text>
        <r>
          <rPr>
            <b/>
            <sz val="9"/>
            <color indexed="81"/>
            <rFont val="Segoe UI"/>
            <family val="2"/>
          </rPr>
          <t>Nota:</t>
        </r>
        <r>
          <rPr>
            <sz val="9"/>
            <color indexed="81"/>
            <rFont val="Segoe UI"/>
            <family val="2"/>
          </rPr>
          <t xml:space="preserve">
Área de contribuição externa total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Isaque</author>
  </authors>
  <commentList>
    <comment ref="AA5" authorId="0" shapeId="0" xr:uid="{CB8C91CD-8159-473D-B3A6-B7572FCA1117}">
      <text/>
    </comment>
    <comment ref="C14" authorId="0" shapeId="0" xr:uid="{9642FBB8-DC02-4098-8462-4BFFBEDC27D2}">
      <text>
        <r>
          <rPr>
            <b/>
            <sz val="9"/>
            <color indexed="81"/>
            <rFont val="Segoe UI"/>
            <family val="2"/>
          </rPr>
          <t>Nota:</t>
        </r>
        <r>
          <rPr>
            <sz val="9"/>
            <color indexed="81"/>
            <rFont val="Segoe UI"/>
            <family val="2"/>
          </rPr>
          <t xml:space="preserve">
Para valetas em sequencia deve ser utilizado o mesmo número</t>
        </r>
      </text>
    </comment>
  </commentList>
</comments>
</file>

<file path=xl/sharedStrings.xml><?xml version="1.0" encoding="utf-8"?>
<sst xmlns="http://schemas.openxmlformats.org/spreadsheetml/2006/main" count="626" uniqueCount="108">
  <si>
    <t>Estaca</t>
  </si>
  <si>
    <t>+</t>
  </si>
  <si>
    <t>Inicial</t>
  </si>
  <si>
    <t>Final</t>
  </si>
  <si>
    <t>Dispositivo</t>
  </si>
  <si>
    <t>E</t>
  </si>
  <si>
    <t>Eixo</t>
  </si>
  <si>
    <t>Extensão
(m)</t>
  </si>
  <si>
    <t>MFC 03</t>
  </si>
  <si>
    <t>VPAC 120-30</t>
  </si>
  <si>
    <t>VPCG 120-30</t>
  </si>
  <si>
    <t>VPCC 120-30</t>
  </si>
  <si>
    <t>STC 88-20</t>
  </si>
  <si>
    <t>STC 73-15</t>
  </si>
  <si>
    <t>SZC 60-20</t>
  </si>
  <si>
    <t>STCC 100-25</t>
  </si>
  <si>
    <t>N</t>
  </si>
  <si>
    <t>Inical</t>
  </si>
  <si>
    <t>Dispositio</t>
  </si>
  <si>
    <t>n</t>
  </si>
  <si>
    <t>Vazão - Q
(dispositivo)</t>
  </si>
  <si>
    <t>Seção (m)</t>
  </si>
  <si>
    <t>Velocidade
(m/s)</t>
  </si>
  <si>
    <t>Comp. Limite
Máximo (m)</t>
  </si>
  <si>
    <t>Pista (contribuição)</t>
  </si>
  <si>
    <t>Comp. Limite
Adotado (m)</t>
  </si>
  <si>
    <t>Saídas
d'água</t>
  </si>
  <si>
    <t>C:</t>
  </si>
  <si>
    <r>
      <t xml:space="preserve">i </t>
    </r>
    <r>
      <rPr>
        <sz val="8"/>
        <color theme="1"/>
        <rFont val="Calibri"/>
        <family val="2"/>
        <scheme val="minor"/>
      </rPr>
      <t>(mm/h)</t>
    </r>
    <r>
      <rPr>
        <sz val="9"/>
        <color theme="1"/>
        <rFont val="Calibri"/>
        <family val="2"/>
        <scheme val="minor"/>
      </rPr>
      <t>:</t>
    </r>
  </si>
  <si>
    <t>QL (m³/s)</t>
  </si>
  <si>
    <t>Cálculo do Comprimeito Limite - MEIO FIO</t>
  </si>
  <si>
    <t>Decliv. - S (%)</t>
  </si>
  <si>
    <r>
      <t>Q = 0,375 x z/n x y</t>
    </r>
    <r>
      <rPr>
        <vertAlign val="superscript"/>
        <sz val="11"/>
        <rFont val="Calibri"/>
        <family val="2"/>
        <scheme val="minor"/>
      </rPr>
      <t>8/3</t>
    </r>
    <r>
      <rPr>
        <sz val="11"/>
        <rFont val="Calibri"/>
        <family val="2"/>
        <scheme val="minor"/>
      </rPr>
      <t xml:space="preserve"> x S</t>
    </r>
    <r>
      <rPr>
        <vertAlign val="superscript"/>
        <sz val="11"/>
        <rFont val="Calibri"/>
        <family val="2"/>
        <scheme val="minor"/>
      </rPr>
      <t>1/2</t>
    </r>
  </si>
  <si>
    <r>
      <t>QL = (</t>
    </r>
    <r>
      <rPr>
        <i/>
        <sz val="11"/>
        <rFont val="Calibri"/>
        <family val="2"/>
        <scheme val="minor"/>
      </rPr>
      <t>C x i x A) / 3,6</t>
    </r>
  </si>
  <si>
    <t>Vazão (dipositivo)</t>
  </si>
  <si>
    <t>Vazão (coletada)</t>
  </si>
  <si>
    <t>QL = vazão/m (m3/s/m)</t>
  </si>
  <si>
    <t>C = coeficiente de escoamento</t>
  </si>
  <si>
    <t>A = L x l</t>
  </si>
  <si>
    <t>L = comprimento crítico do meio-fio</t>
  </si>
  <si>
    <t>l = largura do impluvio</t>
  </si>
  <si>
    <t>i = intensidade de chuva para t=5 min e Tr=10 anos (mm/h)</t>
  </si>
  <si>
    <t>Q = descarga (m3/s)</t>
  </si>
  <si>
    <t>S = declividade longitudinal da rodovia (m/m)</t>
  </si>
  <si>
    <t>y = profundidade junto a linha de fundo (m)</t>
  </si>
  <si>
    <t>z = inverso da declividade transversal (%)</t>
  </si>
  <si>
    <t>n = coeficiente de rugosidade do dispositivo</t>
  </si>
  <si>
    <t>Obs.: Multiplicar pelo FR, quando necessário.</t>
  </si>
  <si>
    <t>Cálculo do Comprimeito Limite - SARJETA</t>
  </si>
  <si>
    <r>
      <t>Q = 1/n x A x R</t>
    </r>
    <r>
      <rPr>
        <vertAlign val="superscript"/>
        <sz val="11"/>
        <rFont val="Calibri"/>
        <family val="2"/>
        <scheme val="minor"/>
      </rPr>
      <t>2/3</t>
    </r>
    <r>
      <rPr>
        <sz val="11"/>
        <rFont val="Calibri"/>
        <family val="2"/>
        <scheme val="minor"/>
      </rPr>
      <t xml:space="preserve"> x S</t>
    </r>
    <r>
      <rPr>
        <vertAlign val="superscript"/>
        <sz val="11"/>
        <rFont val="Calibri"/>
        <family val="2"/>
        <scheme val="minor"/>
      </rPr>
      <t>1/2</t>
    </r>
  </si>
  <si>
    <t>A = área molhada (m²)</t>
  </si>
  <si>
    <t>R = raio hidráulico (m)</t>
  </si>
  <si>
    <t>A = área drenada por metro linear de rodovia que contribuirá na sarjeta (km2)</t>
  </si>
  <si>
    <t>Tipo:</t>
  </si>
  <si>
    <t>VISUALIZAÇÃO DO
DISPOSITIVO</t>
  </si>
  <si>
    <t>Am
(m²)</t>
  </si>
  <si>
    <t>Rh
(m)</t>
  </si>
  <si>
    <t>Pm
(m)</t>
  </si>
  <si>
    <t>C</t>
  </si>
  <si>
    <t>Talude</t>
  </si>
  <si>
    <t>Pista</t>
  </si>
  <si>
    <t>Passeio</t>
  </si>
  <si>
    <t>Vel. máx.
(m/s)</t>
  </si>
  <si>
    <t>Utilização
Acum. (%)</t>
  </si>
  <si>
    <t>Utilização
(%)</t>
  </si>
  <si>
    <t>Greide</t>
  </si>
  <si>
    <t>Acostamento / Pista</t>
  </si>
  <si>
    <t>L:</t>
  </si>
  <si>
    <t>n:</t>
  </si>
  <si>
    <t>i:</t>
  </si>
  <si>
    <t>Cálculo do Comprimeito Limite - VPA</t>
  </si>
  <si>
    <t>Área Drenada por Metro Linear (km²)</t>
  </si>
  <si>
    <t>Pista (m²)</t>
  </si>
  <si>
    <t>Acostamento (m²)</t>
  </si>
  <si>
    <t>Área (km²)</t>
  </si>
  <si>
    <t>A = área drenada por metro linear de rodovia que contribuirá na valeta (km2)</t>
  </si>
  <si>
    <t>Cálculo do Comprimeito Limite - VPC</t>
  </si>
  <si>
    <t>Externa total (m²)</t>
  </si>
  <si>
    <t>Bordo</t>
  </si>
  <si>
    <t>%
(trecho)</t>
  </si>
  <si>
    <t>%
(total)</t>
  </si>
  <si>
    <t>CARACTERISTICA DO DISPOSITOVO</t>
  </si>
  <si>
    <t>Declividade
S (%)</t>
  </si>
  <si>
    <t>SEGMENTO PROJETADO</t>
  </si>
  <si>
    <t>ÁREA DE CONTRIBUIÇÃO</t>
  </si>
  <si>
    <t>CÁLCULOS</t>
  </si>
  <si>
    <t>ANÁLISES</t>
  </si>
  <si>
    <t>I</t>
  </si>
  <si>
    <t>.</t>
  </si>
  <si>
    <t>inicial</t>
  </si>
  <si>
    <t>estaca</t>
  </si>
  <si>
    <t>final</t>
  </si>
  <si>
    <t>F</t>
  </si>
  <si>
    <t>SARJETA - NJ</t>
  </si>
  <si>
    <t>D</t>
  </si>
  <si>
    <t>BE</t>
  </si>
  <si>
    <t>BD</t>
  </si>
  <si>
    <t>CAIXA</t>
  </si>
  <si>
    <t>Arco</t>
  </si>
  <si>
    <t>LIGAR</t>
  </si>
  <si>
    <t>LANÇAR</t>
  </si>
  <si>
    <t>DISS</t>
  </si>
  <si>
    <t>AV.01</t>
  </si>
  <si>
    <t>AV.02</t>
  </si>
  <si>
    <t>BordoDireito</t>
  </si>
  <si>
    <t>BordoEsquerdo</t>
  </si>
  <si>
    <t>ALÇA100</t>
  </si>
  <si>
    <t>ALÇA200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</si>
</sst>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5" formatCode="0.000"/>
    <numFmt numFmtId="166" formatCode="0.0000"/>
    <numFmt numFmtId="167" formatCode="0.00000"/>
    <numFmt numFmtId="168" formatCode="0.0"/>
    <numFmt numFmtId="169" formatCode="0.0%"/>
    <numFmt numFmtId="170" formatCode="0.000000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rgb="FFC00000"/>
      <name val="Calibri"/>
      <family val="2"/>
      <scheme val="minor"/>
    </font>
    <font>
      <sz val="9"/>
      <color rgb="FFFF0000"/>
      <name val="Calibri"/>
      <family val="2"/>
      <scheme val="minor"/>
    </font>
    <font>
      <vertAlign val="superscript"/>
      <sz val="11"/>
      <name val="Calibri"/>
      <family val="2"/>
      <scheme val="minor"/>
    </font>
    <font>
      <i/>
      <sz val="11"/>
      <name val="Calibri"/>
      <family val="2"/>
      <scheme val="minor"/>
    </font>
    <font>
      <sz val="8"/>
      <color rgb="FF000000"/>
      <name val="Segoe UI"/>
      <family val="2"/>
    </font>
    <font>
      <sz val="10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6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12" xfId="0" applyFont="1" applyBorder="1"/>
    <xf numFmtId="0" fontId="4" fillId="0" borderId="12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0" xfId="0" applyNumberFormat="1" applyFont="1" applyFill="1" applyBorder="1" applyAlignment="1">
      <alignment horizontal="center" vertical="center"/>
    </xf>
    <xf numFmtId="168" fontId="14" fillId="3" borderId="1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0" fillId="2" borderId="13" xfId="0" applyFill="1" applyBorder="1"/>
    <xf numFmtId="10" fontId="14" fillId="3" borderId="1" xfId="1" applyNumberFormat="1" applyFont="1" applyFill="1" applyBorder="1" applyAlignment="1">
      <alignment horizontal="center" vertical="center"/>
    </xf>
    <xf numFmtId="9" fontId="0" fillId="0" borderId="0" xfId="1" applyFont="1"/>
    <xf numFmtId="0" fontId="4" fillId="5" borderId="1" xfId="0" applyFont="1" applyFill="1" applyBorder="1" applyAlignment="1">
      <alignment horizontal="center" vertical="center"/>
    </xf>
    <xf numFmtId="0" fontId="10" fillId="6" borderId="0" xfId="0" applyFont="1" applyFill="1"/>
    <xf numFmtId="0" fontId="0" fillId="6" borderId="0" xfId="0" applyFill="1"/>
    <xf numFmtId="0" fontId="7" fillId="7" borderId="0" xfId="0" applyFont="1" applyFill="1"/>
    <xf numFmtId="0" fontId="7" fillId="7" borderId="0" xfId="0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/>
    </xf>
    <xf numFmtId="0" fontId="11" fillId="0" borderId="12" xfId="0" applyFont="1" applyBorder="1"/>
    <xf numFmtId="0" fontId="7" fillId="0" borderId="0" xfId="0" applyFont="1"/>
    <xf numFmtId="0" fontId="20" fillId="0" borderId="0" xfId="0" applyFont="1"/>
    <xf numFmtId="166" fontId="0" fillId="0" borderId="0" xfId="0" applyNumberFormat="1" applyAlignment="1">
      <alignment horizontal="left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10" borderId="0" xfId="0" applyFill="1"/>
    <xf numFmtId="0" fontId="14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0" fontId="14" fillId="0" borderId="0" xfId="1" applyNumberFormat="1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14" fillId="10" borderId="0" xfId="0" applyFont="1" applyFill="1" applyAlignment="1">
      <alignment horizontal="center" vertical="center"/>
    </xf>
    <xf numFmtId="1" fontId="14" fillId="10" borderId="0" xfId="0" applyNumberFormat="1" applyFont="1" applyFill="1" applyAlignment="1">
      <alignment horizontal="center" vertical="center"/>
    </xf>
    <xf numFmtId="168" fontId="14" fillId="10" borderId="0" xfId="0" applyNumberFormat="1" applyFont="1" applyFill="1" applyAlignment="1">
      <alignment horizontal="center" vertical="center"/>
    </xf>
    <xf numFmtId="2" fontId="4" fillId="10" borderId="0" xfId="0" applyNumberFormat="1" applyFont="1" applyFill="1" applyAlignment="1">
      <alignment horizontal="center" vertical="center"/>
    </xf>
    <xf numFmtId="167" fontId="4" fillId="10" borderId="0" xfId="0" applyNumberFormat="1" applyFont="1" applyFill="1" applyAlignment="1">
      <alignment horizontal="center" vertical="center"/>
    </xf>
    <xf numFmtId="10" fontId="14" fillId="10" borderId="0" xfId="1" applyNumberFormat="1" applyFont="1" applyFill="1" applyBorder="1" applyAlignment="1">
      <alignment horizontal="center" vertical="center"/>
    </xf>
    <xf numFmtId="2" fontId="14" fillId="10" borderId="0" xfId="0" applyNumberFormat="1" applyFont="1" applyFill="1" applyAlignment="1">
      <alignment horizontal="center" vertical="center"/>
    </xf>
    <xf numFmtId="2" fontId="11" fillId="10" borderId="0" xfId="0" applyNumberFormat="1" applyFont="1" applyFill="1" applyAlignment="1">
      <alignment horizontal="center" vertical="center"/>
    </xf>
    <xf numFmtId="165" fontId="11" fillId="10" borderId="0" xfId="0" applyNumberFormat="1" applyFont="1" applyFill="1" applyAlignment="1">
      <alignment horizontal="center" vertical="center"/>
    </xf>
    <xf numFmtId="2" fontId="15" fillId="10" borderId="0" xfId="0" applyNumberFormat="1" applyFont="1" applyFill="1" applyAlignment="1">
      <alignment horizontal="center" vertical="center"/>
    </xf>
    <xf numFmtId="2" fontId="0" fillId="10" borderId="0" xfId="0" applyNumberFormat="1" applyFill="1"/>
    <xf numFmtId="2" fontId="0" fillId="10" borderId="0" xfId="0" applyNumberFormat="1" applyFill="1" applyAlignment="1">
      <alignment horizontal="right"/>
    </xf>
    <xf numFmtId="166" fontId="0" fillId="10" borderId="0" xfId="0" applyNumberFormat="1" applyFill="1" applyAlignment="1">
      <alignment horizontal="left"/>
    </xf>
    <xf numFmtId="0" fontId="20" fillId="0" borderId="1" xfId="0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9" fontId="4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6" fontId="11" fillId="10" borderId="0" xfId="0" applyNumberFormat="1" applyFont="1" applyFill="1" applyAlignment="1">
      <alignment horizontal="center" vertical="center"/>
    </xf>
    <xf numFmtId="169" fontId="4" fillId="10" borderId="0" xfId="1" applyNumberFormat="1" applyFont="1" applyFill="1" applyBorder="1" applyAlignment="1">
      <alignment horizontal="center" vertical="center"/>
    </xf>
    <xf numFmtId="1" fontId="0" fillId="10" borderId="0" xfId="0" applyNumberFormat="1" applyFill="1" applyAlignment="1">
      <alignment horizontal="center"/>
    </xf>
    <xf numFmtId="2" fontId="11" fillId="10" borderId="1" xfId="0" applyNumberFormat="1" applyFont="1" applyFill="1" applyBorder="1" applyAlignment="1">
      <alignment horizontal="center" vertical="center"/>
    </xf>
    <xf numFmtId="165" fontId="11" fillId="10" borderId="1" xfId="0" applyNumberFormat="1" applyFont="1" applyFill="1" applyBorder="1" applyAlignment="1">
      <alignment horizontal="center" vertical="center"/>
    </xf>
    <xf numFmtId="167" fontId="4" fillId="10" borderId="1" xfId="0" applyNumberFormat="1" applyFont="1" applyFill="1" applyBorder="1" applyAlignment="1">
      <alignment horizontal="center" vertical="center"/>
    </xf>
    <xf numFmtId="10" fontId="14" fillId="10" borderId="0" xfId="1" applyNumberFormat="1" applyFont="1" applyFill="1" applyBorder="1" applyAlignment="1">
      <alignment horizontal="center" vertical="center" wrapText="1"/>
    </xf>
    <xf numFmtId="10" fontId="4" fillId="10" borderId="0" xfId="1" applyNumberFormat="1" applyFont="1" applyFill="1" applyBorder="1" applyAlignment="1">
      <alignment horizontal="center" vertical="center"/>
    </xf>
    <xf numFmtId="0" fontId="0" fillId="10" borderId="17" xfId="0" applyFill="1" applyBorder="1"/>
    <xf numFmtId="10" fontId="14" fillId="9" borderId="1" xfId="1" applyNumberFormat="1" applyFont="1" applyFill="1" applyBorder="1" applyAlignment="1">
      <alignment horizontal="center" vertical="center"/>
    </xf>
    <xf numFmtId="1" fontId="14" fillId="11" borderId="10" xfId="0" applyNumberFormat="1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168" fontId="14" fillId="11" borderId="11" xfId="0" applyNumberFormat="1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9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2" fillId="8" borderId="12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12" fillId="2" borderId="15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13" fillId="2" borderId="15" xfId="0" applyFont="1" applyFill="1" applyBorder="1" applyAlignment="1">
      <alignment horizontal="center" vertical="center" textRotation="90" wrapText="1"/>
    </xf>
    <xf numFmtId="0" fontId="13" fillId="2" borderId="16" xfId="0" applyFont="1" applyFill="1" applyBorder="1" applyAlignment="1">
      <alignment horizontal="center" vertical="center" textRotation="90" wrapText="1"/>
    </xf>
    <xf numFmtId="0" fontId="13" fillId="2" borderId="14" xfId="0" applyFont="1" applyFill="1" applyBorder="1" applyAlignment="1">
      <alignment horizontal="center" vertical="center" textRotation="90" wrapText="1"/>
    </xf>
    <xf numFmtId="169" fontId="4" fillId="0" borderId="12" xfId="1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/>
    </xf>
    <xf numFmtId="0" fontId="13" fillId="2" borderId="1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" fontId="14" fillId="0" borderId="10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68" fontId="14" fillId="0" borderId="1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0" fontId="14" fillId="0" borderId="1" xfId="1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/>
    </xf>
    <xf numFmtId="168" fontId="4" fillId="0" borderId="12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1" fontId="0" fillId="0" borderId="12" xfId="0" applyNumberForma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/>
    </xf>
    <xf numFmtId="10" fontId="14" fillId="0" borderId="1" xfId="1" applyNumberFormat="1" applyFont="1" applyFill="1" applyBorder="1" applyAlignment="1">
      <alignment horizontal="center" vertical="center" wrapText="1"/>
    </xf>
    <xf numFmtId="170" fontId="1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1" fontId="0" fillId="0" borderId="1" xfId="0" applyNumberForma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 vertical="center"/>
    </xf>
    <xf numFmtId="0" fontId="0" fillId="0" borderId="8" xfId="0" applyFill="1" applyBorder="1"/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2" fontId="14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0" fontId="14" fillId="0" borderId="0" xfId="1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2" fontId="15" fillId="0" borderId="0" xfId="0" applyNumberFormat="1" applyFont="1" applyFill="1" applyAlignment="1">
      <alignment horizontal="center" vertical="center"/>
    </xf>
    <xf numFmtId="1" fontId="0" fillId="0" borderId="0" xfId="0" applyNumberFormat="1" applyFill="1" applyAlignment="1">
      <alignment horizontal="center"/>
    </xf>
    <xf numFmtId="2" fontId="11" fillId="0" borderId="15" xfId="0" applyNumberFormat="1" applyFont="1" applyFill="1" applyBorder="1" applyAlignment="1">
      <alignment horizontal="center" vertical="center"/>
    </xf>
    <xf numFmtId="165" fontId="11" fillId="0" borderId="15" xfId="0" applyNumberFormat="1" applyFont="1" applyFill="1" applyBorder="1" applyAlignment="1">
      <alignment horizontal="center" vertical="center"/>
    </xf>
    <xf numFmtId="167" fontId="4" fillId="0" borderId="15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14" fillId="0" borderId="15" xfId="0" applyNumberFormat="1" applyFont="1" applyFill="1" applyBorder="1" applyAlignment="1">
      <alignment horizontal="center" vertical="center"/>
    </xf>
    <xf numFmtId="10" fontId="14" fillId="0" borderId="15" xfId="1" applyNumberFormat="1" applyFont="1" applyFill="1" applyBorder="1" applyAlignment="1">
      <alignment horizontal="center" vertical="center"/>
    </xf>
    <xf numFmtId="170" fontId="11" fillId="0" borderId="15" xfId="0" applyNumberFormat="1" applyFont="1" applyFill="1" applyBorder="1" applyAlignment="1">
      <alignment horizontal="center" vertical="center"/>
    </xf>
    <xf numFmtId="166" fontId="11" fillId="0" borderId="15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5"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6600"/>
      <color rgb="FF996633"/>
      <color rgb="FF663300"/>
      <color rgb="FFFF9999"/>
      <color rgb="FF9DB49A"/>
      <color rgb="FF333300"/>
      <color rgb="FF66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$H$4" lockText="1" noThreeD="1"/>
</file>

<file path=xl/ctrlProps/ctrlProp2.xml><?xml version="1.0" encoding="utf-8"?>
<formControlPr xmlns="http://schemas.microsoft.com/office/spreadsheetml/2009/9/main" objectType="CheckBox" checked="Checked" fmlaLink="$H$11" lockText="1" noThreeD="1"/>
</file>

<file path=xl/ctrlProps/ctrlProp3.xml><?xml version="1.0" encoding="utf-8"?>
<formControlPr xmlns="http://schemas.microsoft.com/office/spreadsheetml/2009/9/main" objectType="CheckBox" fmlaLink="$H$4" lockText="1" noThreeD="1"/>
</file>

<file path=xl/ctrlProps/ctrlProp4.xml><?xml version="1.0" encoding="utf-8"?>
<formControlPr xmlns="http://schemas.microsoft.com/office/spreadsheetml/2009/9/main" objectType="CheckBox" fmlaLink="$H$4" lockText="1" noThreeD="1"/>
</file>

<file path=xl/ctrlProps/ctrlProp5.xml><?xml version="1.0" encoding="utf-8"?>
<formControlPr xmlns="http://schemas.microsoft.com/office/spreadsheetml/2009/9/main" objectType="CheckBox" fmlaLink="$H$4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13" Type="http://schemas.openxmlformats.org/officeDocument/2006/relationships/hyperlink" Target="#Instru&#231;&#245;es!A1"/><Relationship Id="rId18" Type="http://schemas.openxmlformats.org/officeDocument/2006/relationships/hyperlink" Target="#'CL - Meio Fio'!A1"/><Relationship Id="rId26" Type="http://schemas.openxmlformats.org/officeDocument/2006/relationships/hyperlink" Target="#VPC!A1"/><Relationship Id="rId3" Type="http://schemas.openxmlformats.org/officeDocument/2006/relationships/image" Target="../media/image3.png"/><Relationship Id="rId21" Type="http://schemas.openxmlformats.org/officeDocument/2006/relationships/hyperlink" Target="#'CL - Sarjeta'!A1"/><Relationship Id="rId7" Type="http://schemas.openxmlformats.org/officeDocument/2006/relationships/hyperlink" Target="#Projeto!A1"/><Relationship Id="rId12" Type="http://schemas.openxmlformats.org/officeDocument/2006/relationships/image" Target="../media/image8.emf"/><Relationship Id="rId17" Type="http://schemas.openxmlformats.org/officeDocument/2006/relationships/hyperlink" Target="#'NS - TERRAPLENAGEM'!A1"/><Relationship Id="rId25" Type="http://schemas.openxmlformats.org/officeDocument/2006/relationships/hyperlink" Target="#'CL - VPC'!A1"/><Relationship Id="rId2" Type="http://schemas.openxmlformats.org/officeDocument/2006/relationships/image" Target="../media/image2.png"/><Relationship Id="rId16" Type="http://schemas.openxmlformats.org/officeDocument/2006/relationships/image" Target="../media/image10.emf"/><Relationship Id="rId20" Type="http://schemas.openxmlformats.org/officeDocument/2006/relationships/hyperlink" Target="#DEMOLI&#199;&#195;O!A1"/><Relationship Id="rId29" Type="http://schemas.openxmlformats.org/officeDocument/2006/relationships/hyperlink" Target="#DISSIPADOR!A1"/><Relationship Id="rId1" Type="http://schemas.openxmlformats.org/officeDocument/2006/relationships/image" Target="../media/image1.png"/><Relationship Id="rId6" Type="http://schemas.openxmlformats.org/officeDocument/2006/relationships/image" Target="../media/image5.emf"/><Relationship Id="rId11" Type="http://schemas.openxmlformats.org/officeDocument/2006/relationships/hyperlink" Target="#Or&#231;amento!A1"/><Relationship Id="rId24" Type="http://schemas.openxmlformats.org/officeDocument/2006/relationships/hyperlink" Target="#VPA!A1"/><Relationship Id="rId32" Type="http://schemas.openxmlformats.org/officeDocument/2006/relationships/hyperlink" Target="#DRENO!A1"/><Relationship Id="rId5" Type="http://schemas.openxmlformats.org/officeDocument/2006/relationships/hyperlink" Target="#Home!A1"/><Relationship Id="rId15" Type="http://schemas.openxmlformats.org/officeDocument/2006/relationships/hyperlink" Target="#Auxiliar!A1"/><Relationship Id="rId23" Type="http://schemas.openxmlformats.org/officeDocument/2006/relationships/hyperlink" Target="#'CL - VPA'!A1"/><Relationship Id="rId28" Type="http://schemas.openxmlformats.org/officeDocument/2006/relationships/hyperlink" Target="#ABERTURA!A1"/><Relationship Id="rId10" Type="http://schemas.openxmlformats.org/officeDocument/2006/relationships/image" Target="../media/image7.emf"/><Relationship Id="rId19" Type="http://schemas.openxmlformats.org/officeDocument/2006/relationships/hyperlink" Target="#'MEIO FIO'!A1"/><Relationship Id="rId31" Type="http://schemas.openxmlformats.org/officeDocument/2006/relationships/hyperlink" Target="#'CL - Dreno'!A1"/><Relationship Id="rId4" Type="http://schemas.openxmlformats.org/officeDocument/2006/relationships/image" Target="../media/image4.png"/><Relationship Id="rId9" Type="http://schemas.openxmlformats.org/officeDocument/2006/relationships/hyperlink" Target="#Mem&#243;ria!A1"/><Relationship Id="rId14" Type="http://schemas.openxmlformats.org/officeDocument/2006/relationships/image" Target="../media/image9.emf"/><Relationship Id="rId22" Type="http://schemas.openxmlformats.org/officeDocument/2006/relationships/hyperlink" Target="#SARJETA!A1"/><Relationship Id="rId27" Type="http://schemas.openxmlformats.org/officeDocument/2006/relationships/hyperlink" Target="#DESCIDA!A1"/><Relationship Id="rId30" Type="http://schemas.openxmlformats.org/officeDocument/2006/relationships/hyperlink" Target="#TRANSPOSI&#199;&#195;O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hyperlink" Target="#'NS - TERRAPLENAGEM'!A1"/><Relationship Id="rId18" Type="http://schemas.openxmlformats.org/officeDocument/2006/relationships/hyperlink" Target="#SARJETA!A1"/><Relationship Id="rId26" Type="http://schemas.openxmlformats.org/officeDocument/2006/relationships/hyperlink" Target="#TRANSPOSI&#199;&#195;O!A1"/><Relationship Id="rId3" Type="http://schemas.openxmlformats.org/officeDocument/2006/relationships/hyperlink" Target="#Projeto!A1"/><Relationship Id="rId21" Type="http://schemas.openxmlformats.org/officeDocument/2006/relationships/hyperlink" Target="#'CL - VPC'!A1"/><Relationship Id="rId7" Type="http://schemas.openxmlformats.org/officeDocument/2006/relationships/hyperlink" Target="#Or&#231;amento!A1"/><Relationship Id="rId12" Type="http://schemas.openxmlformats.org/officeDocument/2006/relationships/image" Target="../media/image10.emf"/><Relationship Id="rId17" Type="http://schemas.openxmlformats.org/officeDocument/2006/relationships/hyperlink" Target="#'CL - Sarjeta'!A1"/><Relationship Id="rId25" Type="http://schemas.openxmlformats.org/officeDocument/2006/relationships/hyperlink" Target="#DISSIPADOR!A1"/><Relationship Id="rId2" Type="http://schemas.openxmlformats.org/officeDocument/2006/relationships/image" Target="../media/image5.emf"/><Relationship Id="rId16" Type="http://schemas.openxmlformats.org/officeDocument/2006/relationships/hyperlink" Target="#DEMOLI&#199;&#195;O!A1"/><Relationship Id="rId20" Type="http://schemas.openxmlformats.org/officeDocument/2006/relationships/hyperlink" Target="#VPA!A1"/><Relationship Id="rId1" Type="http://schemas.openxmlformats.org/officeDocument/2006/relationships/hyperlink" Target="#Home!A1"/><Relationship Id="rId6" Type="http://schemas.openxmlformats.org/officeDocument/2006/relationships/image" Target="../media/image7.emf"/><Relationship Id="rId11" Type="http://schemas.openxmlformats.org/officeDocument/2006/relationships/hyperlink" Target="#Auxiliar!A1"/><Relationship Id="rId24" Type="http://schemas.openxmlformats.org/officeDocument/2006/relationships/hyperlink" Target="#ABERTURA!A1"/><Relationship Id="rId5" Type="http://schemas.openxmlformats.org/officeDocument/2006/relationships/hyperlink" Target="#Mem&#243;ria!A1"/><Relationship Id="rId15" Type="http://schemas.openxmlformats.org/officeDocument/2006/relationships/hyperlink" Target="#'MEIO FIO'!A1"/><Relationship Id="rId23" Type="http://schemas.openxmlformats.org/officeDocument/2006/relationships/hyperlink" Target="#DESCIDA!A1"/><Relationship Id="rId28" Type="http://schemas.openxmlformats.org/officeDocument/2006/relationships/hyperlink" Target="#DRENO!A1"/><Relationship Id="rId10" Type="http://schemas.openxmlformats.org/officeDocument/2006/relationships/image" Target="../media/image9.emf"/><Relationship Id="rId19" Type="http://schemas.openxmlformats.org/officeDocument/2006/relationships/hyperlink" Target="#'CL - VPA'!A1"/><Relationship Id="rId4" Type="http://schemas.openxmlformats.org/officeDocument/2006/relationships/image" Target="../media/image6.emf"/><Relationship Id="rId9" Type="http://schemas.openxmlformats.org/officeDocument/2006/relationships/hyperlink" Target="#Instru&#231;&#245;es!A1"/><Relationship Id="rId14" Type="http://schemas.openxmlformats.org/officeDocument/2006/relationships/hyperlink" Target="#'CL - Meio Fio'!A1"/><Relationship Id="rId22" Type="http://schemas.openxmlformats.org/officeDocument/2006/relationships/hyperlink" Target="#VPC!A1"/><Relationship Id="rId27" Type="http://schemas.openxmlformats.org/officeDocument/2006/relationships/hyperlink" Target="#'CL - Dreno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hyperlink" Target="#'NS - TERRAPLENAGEM'!A1"/><Relationship Id="rId18" Type="http://schemas.openxmlformats.org/officeDocument/2006/relationships/hyperlink" Target="#SARJETA!A1"/><Relationship Id="rId26" Type="http://schemas.openxmlformats.org/officeDocument/2006/relationships/hyperlink" Target="#TRANSPOSI&#199;&#195;O!A1"/><Relationship Id="rId3" Type="http://schemas.openxmlformats.org/officeDocument/2006/relationships/hyperlink" Target="#Projeto!A1"/><Relationship Id="rId21" Type="http://schemas.openxmlformats.org/officeDocument/2006/relationships/hyperlink" Target="#'CL - VPC'!A1"/><Relationship Id="rId7" Type="http://schemas.openxmlformats.org/officeDocument/2006/relationships/hyperlink" Target="#Or&#231;amento!A1"/><Relationship Id="rId12" Type="http://schemas.openxmlformats.org/officeDocument/2006/relationships/image" Target="../media/image10.emf"/><Relationship Id="rId17" Type="http://schemas.openxmlformats.org/officeDocument/2006/relationships/hyperlink" Target="#'CL - Sarjeta'!A1"/><Relationship Id="rId25" Type="http://schemas.openxmlformats.org/officeDocument/2006/relationships/hyperlink" Target="#DISSIPADOR!A1"/><Relationship Id="rId2" Type="http://schemas.openxmlformats.org/officeDocument/2006/relationships/image" Target="../media/image5.emf"/><Relationship Id="rId16" Type="http://schemas.openxmlformats.org/officeDocument/2006/relationships/hyperlink" Target="#DEMOLI&#199;&#195;O!A1"/><Relationship Id="rId20" Type="http://schemas.openxmlformats.org/officeDocument/2006/relationships/hyperlink" Target="#VPA!A1"/><Relationship Id="rId1" Type="http://schemas.openxmlformats.org/officeDocument/2006/relationships/hyperlink" Target="#Home!A1"/><Relationship Id="rId6" Type="http://schemas.openxmlformats.org/officeDocument/2006/relationships/image" Target="../media/image7.emf"/><Relationship Id="rId11" Type="http://schemas.openxmlformats.org/officeDocument/2006/relationships/hyperlink" Target="#Auxiliar!A1"/><Relationship Id="rId24" Type="http://schemas.openxmlformats.org/officeDocument/2006/relationships/hyperlink" Target="#ABERTURA!A1"/><Relationship Id="rId5" Type="http://schemas.openxmlformats.org/officeDocument/2006/relationships/hyperlink" Target="#Mem&#243;ria!A1"/><Relationship Id="rId15" Type="http://schemas.openxmlformats.org/officeDocument/2006/relationships/hyperlink" Target="#'MEIO FIO'!A1"/><Relationship Id="rId23" Type="http://schemas.openxmlformats.org/officeDocument/2006/relationships/hyperlink" Target="#DESCIDA!A1"/><Relationship Id="rId28" Type="http://schemas.openxmlformats.org/officeDocument/2006/relationships/hyperlink" Target="#DRENO!A1"/><Relationship Id="rId10" Type="http://schemas.openxmlformats.org/officeDocument/2006/relationships/image" Target="../media/image9.emf"/><Relationship Id="rId19" Type="http://schemas.openxmlformats.org/officeDocument/2006/relationships/hyperlink" Target="#'CL - VPA'!A1"/><Relationship Id="rId4" Type="http://schemas.openxmlformats.org/officeDocument/2006/relationships/image" Target="../media/image6.emf"/><Relationship Id="rId9" Type="http://schemas.openxmlformats.org/officeDocument/2006/relationships/hyperlink" Target="#Instru&#231;&#245;es!A1"/><Relationship Id="rId14" Type="http://schemas.openxmlformats.org/officeDocument/2006/relationships/hyperlink" Target="#'CL - Meio Fio'!A1"/><Relationship Id="rId22" Type="http://schemas.openxmlformats.org/officeDocument/2006/relationships/hyperlink" Target="#VPC!A1"/><Relationship Id="rId27" Type="http://schemas.openxmlformats.org/officeDocument/2006/relationships/hyperlink" Target="#'CL - Dreno'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hyperlink" Target="#'NS - TERRAPLENAGEM'!A1"/><Relationship Id="rId18" Type="http://schemas.openxmlformats.org/officeDocument/2006/relationships/hyperlink" Target="#SARJETA!A1"/><Relationship Id="rId26" Type="http://schemas.openxmlformats.org/officeDocument/2006/relationships/hyperlink" Target="#TRANSPOSI&#199;&#195;O!A1"/><Relationship Id="rId3" Type="http://schemas.openxmlformats.org/officeDocument/2006/relationships/hyperlink" Target="#Projeto!A1"/><Relationship Id="rId21" Type="http://schemas.openxmlformats.org/officeDocument/2006/relationships/hyperlink" Target="#'CL - VPC'!A1"/><Relationship Id="rId7" Type="http://schemas.openxmlformats.org/officeDocument/2006/relationships/hyperlink" Target="#Or&#231;amento!A1"/><Relationship Id="rId12" Type="http://schemas.openxmlformats.org/officeDocument/2006/relationships/image" Target="../media/image10.emf"/><Relationship Id="rId17" Type="http://schemas.openxmlformats.org/officeDocument/2006/relationships/hyperlink" Target="#'CL - Sarjeta'!A1"/><Relationship Id="rId25" Type="http://schemas.openxmlformats.org/officeDocument/2006/relationships/hyperlink" Target="#DISSIPADOR!A1"/><Relationship Id="rId2" Type="http://schemas.openxmlformats.org/officeDocument/2006/relationships/image" Target="../media/image5.emf"/><Relationship Id="rId16" Type="http://schemas.openxmlformats.org/officeDocument/2006/relationships/hyperlink" Target="#DEMOLI&#199;&#195;O!A1"/><Relationship Id="rId20" Type="http://schemas.openxmlformats.org/officeDocument/2006/relationships/hyperlink" Target="#VPA!A1"/><Relationship Id="rId1" Type="http://schemas.openxmlformats.org/officeDocument/2006/relationships/hyperlink" Target="#Home!A1"/><Relationship Id="rId6" Type="http://schemas.openxmlformats.org/officeDocument/2006/relationships/image" Target="../media/image7.emf"/><Relationship Id="rId11" Type="http://schemas.openxmlformats.org/officeDocument/2006/relationships/hyperlink" Target="#Auxiliar!A1"/><Relationship Id="rId24" Type="http://schemas.openxmlformats.org/officeDocument/2006/relationships/hyperlink" Target="#ABERTURA!A1"/><Relationship Id="rId5" Type="http://schemas.openxmlformats.org/officeDocument/2006/relationships/hyperlink" Target="#Mem&#243;ria!A1"/><Relationship Id="rId15" Type="http://schemas.openxmlformats.org/officeDocument/2006/relationships/hyperlink" Target="#'MEIO FIO'!A1"/><Relationship Id="rId23" Type="http://schemas.openxmlformats.org/officeDocument/2006/relationships/hyperlink" Target="#DESCIDA!A1"/><Relationship Id="rId28" Type="http://schemas.openxmlformats.org/officeDocument/2006/relationships/hyperlink" Target="#DRENO!A1"/><Relationship Id="rId10" Type="http://schemas.openxmlformats.org/officeDocument/2006/relationships/image" Target="../media/image9.emf"/><Relationship Id="rId19" Type="http://schemas.openxmlformats.org/officeDocument/2006/relationships/hyperlink" Target="#'CL - VPA'!A1"/><Relationship Id="rId4" Type="http://schemas.openxmlformats.org/officeDocument/2006/relationships/image" Target="../media/image6.emf"/><Relationship Id="rId9" Type="http://schemas.openxmlformats.org/officeDocument/2006/relationships/hyperlink" Target="#Instru&#231;&#245;es!A1"/><Relationship Id="rId14" Type="http://schemas.openxmlformats.org/officeDocument/2006/relationships/hyperlink" Target="#'CL - Meio Fio'!A1"/><Relationship Id="rId22" Type="http://schemas.openxmlformats.org/officeDocument/2006/relationships/hyperlink" Target="#VPC!A1"/><Relationship Id="rId27" Type="http://schemas.openxmlformats.org/officeDocument/2006/relationships/hyperlink" Target="#'CL - Dreno'!A1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302556</xdr:colOff>
      <xdr:row>1</xdr:row>
      <xdr:rowOff>179294</xdr:rowOff>
    </xdr:from>
    <xdr:to>
      <xdr:col>30</xdr:col>
      <xdr:colOff>588030</xdr:colOff>
      <xdr:row>4</xdr:row>
      <xdr:rowOff>173580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57791" y="369794"/>
          <a:ext cx="1450886" cy="571501"/>
        </a:xfrm>
        <a:prstGeom prst="rect">
          <a:avLst/>
        </a:prstGeom>
      </xdr:spPr>
    </xdr:pic>
    <xdr:clientData/>
  </xdr:twoCellAnchor>
  <xdr:twoCellAnchor editAs="oneCell">
    <xdr:from>
      <xdr:col>28</xdr:col>
      <xdr:colOff>308721</xdr:colOff>
      <xdr:row>4</xdr:row>
      <xdr:rowOff>78442</xdr:rowOff>
    </xdr:from>
    <xdr:to>
      <xdr:col>30</xdr:col>
      <xdr:colOff>40321</xdr:colOff>
      <xdr:row>5</xdr:row>
      <xdr:rowOff>172896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63956" y="1075766"/>
          <a:ext cx="897012" cy="277334"/>
        </a:xfrm>
        <a:prstGeom prst="rect">
          <a:avLst/>
        </a:prstGeom>
      </xdr:spPr>
    </xdr:pic>
    <xdr:clientData/>
  </xdr:twoCellAnchor>
  <xdr:twoCellAnchor editAs="oneCell">
    <xdr:from>
      <xdr:col>28</xdr:col>
      <xdr:colOff>329450</xdr:colOff>
      <xdr:row>5</xdr:row>
      <xdr:rowOff>127187</xdr:rowOff>
    </xdr:from>
    <xdr:to>
      <xdr:col>29</xdr:col>
      <xdr:colOff>493015</xdr:colOff>
      <xdr:row>7</xdr:row>
      <xdr:rowOff>98808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684685" y="1371040"/>
          <a:ext cx="746271" cy="362146"/>
        </a:xfrm>
        <a:prstGeom prst="rect">
          <a:avLst/>
        </a:prstGeom>
      </xdr:spPr>
    </xdr:pic>
    <xdr:clientData/>
  </xdr:twoCellAnchor>
  <xdr:twoCellAnchor editAs="oneCell">
    <xdr:from>
      <xdr:col>28</xdr:col>
      <xdr:colOff>311521</xdr:colOff>
      <xdr:row>7</xdr:row>
      <xdr:rowOff>3923</xdr:rowOff>
    </xdr:from>
    <xdr:to>
      <xdr:col>29</xdr:col>
      <xdr:colOff>326389</xdr:colOff>
      <xdr:row>9</xdr:row>
      <xdr:rowOff>97312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666756" y="1740835"/>
          <a:ext cx="589954" cy="46676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213360</xdr:colOff>
          <xdr:row>2</xdr:row>
          <xdr:rowOff>175260</xdr:rowOff>
        </xdr:from>
        <xdr:to>
          <xdr:col>9</xdr:col>
          <xdr:colOff>647700</xdr:colOff>
          <xdr:row>4</xdr:row>
          <xdr:rowOff>175260</xdr:rowOff>
        </xdr:to>
        <xdr:sp macro="" textlink="">
          <xdr:nvSpPr>
            <xdr:cNvPr id="20498" name="Check Box 18" hidden="1">
              <a:extLst>
                <a:ext uri="{63B3BB69-23CF-44E3-9099-C40C66FF867C}">
                  <a14:compatExt spid="_x0000_s20498"/>
                </a:ext>
                <a:ext uri="{FF2B5EF4-FFF2-40B4-BE49-F238E27FC236}">
                  <a16:creationId xmlns:a16="http://schemas.microsoft.com/office/drawing/2014/main" id="{00000000-0008-0000-0900-00001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Utilizar Fator de Redução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182880</xdr:colOff>
          <xdr:row>8</xdr:row>
          <xdr:rowOff>228600</xdr:rowOff>
        </xdr:from>
        <xdr:to>
          <xdr:col>9</xdr:col>
          <xdr:colOff>502920</xdr:colOff>
          <xdr:row>12</xdr:row>
          <xdr:rowOff>22860</xdr:rowOff>
        </xdr:to>
        <xdr:sp macro="" textlink="">
          <xdr:nvSpPr>
            <xdr:cNvPr id="20501" name="Check Box 21" hidden="1">
              <a:extLst>
                <a:ext uri="{63B3BB69-23CF-44E3-9099-C40C66FF867C}">
                  <a14:compatExt spid="_x0000_s20501"/>
                </a:ext>
                <a:ext uri="{FF2B5EF4-FFF2-40B4-BE49-F238E27FC236}">
                  <a16:creationId xmlns:a16="http://schemas.microsoft.com/office/drawing/2014/main" id="{00000000-0008-0000-0900-00001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Utilizar acostamento/pista para escoamento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7" name="Retângulo: Único Canto Recortad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8" name="Retângulo: Único Canto Recortad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6521</xdr:colOff>
      <xdr:row>65</xdr:row>
      <xdr:rowOff>129636</xdr:rowOff>
    </xdr:from>
    <xdr:to>
      <xdr:col>0</xdr:col>
      <xdr:colOff>560528</xdr:colOff>
      <xdr:row>69</xdr:row>
      <xdr:rowOff>170136</xdr:rowOff>
    </xdr:to>
    <xdr:sp macro="" textlink="">
      <xdr:nvSpPr>
        <xdr:cNvPr id="9" name="Retângulo: Único Canto Recortado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 rot="5400000">
          <a:off x="-22475" y="1120763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6521</xdr:colOff>
      <xdr:row>69</xdr:row>
      <xdr:rowOff>177261</xdr:rowOff>
    </xdr:from>
    <xdr:to>
      <xdr:col>0</xdr:col>
      <xdr:colOff>560528</xdr:colOff>
      <xdr:row>75</xdr:row>
      <xdr:rowOff>27261</xdr:rowOff>
    </xdr:to>
    <xdr:sp macro="" textlink="">
      <xdr:nvSpPr>
        <xdr:cNvPr id="10" name="Retângulo: Único Canto Recortad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 rot="5400000">
          <a:off x="-22475" y="1182675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6446</xdr:colOff>
      <xdr:row>75</xdr:row>
      <xdr:rowOff>57711</xdr:rowOff>
    </xdr:from>
    <xdr:to>
      <xdr:col>0</xdr:col>
      <xdr:colOff>560453</xdr:colOff>
      <xdr:row>78</xdr:row>
      <xdr:rowOff>98211</xdr:rowOff>
    </xdr:to>
    <xdr:sp macro="" textlink="">
      <xdr:nvSpPr>
        <xdr:cNvPr id="11" name="Retângulo: Único Canto Recortado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 rot="5400000">
          <a:off x="-22550" y="1246920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6446</xdr:colOff>
      <xdr:row>78</xdr:row>
      <xdr:rowOff>105336</xdr:rowOff>
    </xdr:from>
    <xdr:to>
      <xdr:col>0</xdr:col>
      <xdr:colOff>560453</xdr:colOff>
      <xdr:row>81</xdr:row>
      <xdr:rowOff>145836</xdr:rowOff>
    </xdr:to>
    <xdr:sp macro="" textlink="">
      <xdr:nvSpPr>
        <xdr:cNvPr id="12" name="Retângulo: Único Canto Recortado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/>
      </xdr:nvSpPr>
      <xdr:spPr>
        <a:xfrm rot="5400000">
          <a:off x="-22550" y="1308833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518060</xdr:colOff>
      <xdr:row>2</xdr:row>
      <xdr:rowOff>112994</xdr:rowOff>
    </xdr:to>
    <xdr:pic>
      <xdr:nvPicPr>
        <xdr:cNvPr id="13" name="Imagem 12">
          <a:hlinkClick xmlns:r="http://schemas.openxmlformats.org/officeDocument/2006/relationships" r:id="rId5" tooltip="Home"/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5</xdr:row>
      <xdr:rowOff>174848</xdr:rowOff>
    </xdr:to>
    <xdr:pic>
      <xdr:nvPicPr>
        <xdr:cNvPr id="14" name="Imagem 13">
          <a:hlinkClick xmlns:r="http://schemas.openxmlformats.org/officeDocument/2006/relationships" r:id="rId7" tooltip="Informações do Projeto"/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117383</xdr:colOff>
      <xdr:row>67</xdr:row>
      <xdr:rowOff>22974</xdr:rowOff>
    </xdr:from>
    <xdr:to>
      <xdr:col>0</xdr:col>
      <xdr:colOff>437736</xdr:colOff>
      <xdr:row>69</xdr:row>
      <xdr:rowOff>73973</xdr:rowOff>
    </xdr:to>
    <xdr:pic>
      <xdr:nvPicPr>
        <xdr:cNvPr id="15" name="Imagem 14">
          <a:hlinkClick xmlns:r="http://schemas.openxmlformats.org/officeDocument/2006/relationships" r:id="rId9" tooltip="Memória de Cálculo"/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7383" y="11262474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119626</xdr:colOff>
      <xdr:row>70</xdr:row>
      <xdr:rowOff>91890</xdr:rowOff>
    </xdr:from>
    <xdr:to>
      <xdr:col>0</xdr:col>
      <xdr:colOff>438104</xdr:colOff>
      <xdr:row>72</xdr:row>
      <xdr:rowOff>131461</xdr:rowOff>
    </xdr:to>
    <xdr:pic>
      <xdr:nvPicPr>
        <xdr:cNvPr id="16" name="Imagem 15">
          <a:hlinkClick xmlns:r="http://schemas.openxmlformats.org/officeDocument/2006/relationships" r:id="rId11" tooltip="Orçamento"/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9626" y="11902890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94411</xdr:colOff>
      <xdr:row>75</xdr:row>
      <xdr:rowOff>157445</xdr:rowOff>
    </xdr:from>
    <xdr:to>
      <xdr:col>0</xdr:col>
      <xdr:colOff>475171</xdr:colOff>
      <xdr:row>77</xdr:row>
      <xdr:rowOff>170399</xdr:rowOff>
    </xdr:to>
    <xdr:pic>
      <xdr:nvPicPr>
        <xdr:cNvPr id="17" name="Imagem 16">
          <a:hlinkClick xmlns:r="http://schemas.openxmlformats.org/officeDocument/2006/relationships" r:id="rId13" tooltip="Instruções / Informações"/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94411" y="12539945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84327</xdr:colOff>
      <xdr:row>79</xdr:row>
      <xdr:rowOff>11767</xdr:rowOff>
    </xdr:from>
    <xdr:to>
      <xdr:col>0</xdr:col>
      <xdr:colOff>516327</xdr:colOff>
      <xdr:row>81</xdr:row>
      <xdr:rowOff>55630</xdr:rowOff>
    </xdr:to>
    <xdr:pic>
      <xdr:nvPicPr>
        <xdr:cNvPr id="18" name="Imagem 17">
          <a:hlinkClick xmlns:r="http://schemas.openxmlformats.org/officeDocument/2006/relationships" r:id="rId15" tooltip="Configurações / Auxiliar"/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84327" y="13156267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6" name="Agrupar 5">
          <a:hlinkClick xmlns:r="http://schemas.openxmlformats.org/officeDocument/2006/relationships" r:id="rId17" tooltip="Notas de Terraplenagem"/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pSpPr/>
      </xdr:nvGrpSpPr>
      <xdr:grpSpPr>
        <a:xfrm>
          <a:off x="21439" y="1220051"/>
          <a:ext cx="546132" cy="625643"/>
          <a:chOff x="21439" y="1242463"/>
          <a:chExt cx="546132" cy="632366"/>
        </a:xfrm>
      </xdr:grpSpPr>
      <xdr:grpSp>
        <xdr:nvGrpSpPr>
          <xdr:cNvPr id="19" name="Agrupar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20" name="Retângulo: Único Canto Recortado 19">
              <a:extLst>
                <a:ext uri="{FF2B5EF4-FFF2-40B4-BE49-F238E27FC236}">
                  <a16:creationId xmlns:a16="http://schemas.microsoft.com/office/drawing/2014/main" id="{00000000-0008-0000-0600-000014000000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1" name="Retângulo: Único Canto Recortado 20">
              <a:extLst>
                <a:ext uri="{FF2B5EF4-FFF2-40B4-BE49-F238E27FC236}">
                  <a16:creationId xmlns:a16="http://schemas.microsoft.com/office/drawing/2014/main" id="{00000000-0008-0000-0600-000015000000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2" name="Retângulo: Único Canto Recortado 21">
              <a:extLst>
                <a:ext uri="{FF2B5EF4-FFF2-40B4-BE49-F238E27FC236}">
                  <a16:creationId xmlns:a16="http://schemas.microsoft.com/office/drawing/2014/main" id="{00000000-0008-0000-0600-000016000000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3" name="Retângulo: Único Canto Recortado 22">
              <a:extLst>
                <a:ext uri="{FF2B5EF4-FFF2-40B4-BE49-F238E27FC236}">
                  <a16:creationId xmlns:a16="http://schemas.microsoft.com/office/drawing/2014/main" id="{00000000-0008-0000-0600-000017000000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4" name="Retângulo: Único Canto Recortado 23">
              <a:extLst>
                <a:ext uri="{FF2B5EF4-FFF2-40B4-BE49-F238E27FC236}">
                  <a16:creationId xmlns:a16="http://schemas.microsoft.com/office/drawing/2014/main" id="{00000000-0008-0000-0600-000018000000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25" name="Retângulo: Único Canto Recortado 24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14</xdr:row>
      <xdr:rowOff>165293</xdr:rowOff>
    </xdr:from>
    <xdr:to>
      <xdr:col>0</xdr:col>
      <xdr:colOff>578988</xdr:colOff>
      <xdr:row>20</xdr:row>
      <xdr:rowOff>0</xdr:rowOff>
    </xdr:to>
    <xdr:sp macro="" textlink="">
      <xdr:nvSpPr>
        <xdr:cNvPr id="26" name="Retângulo: Único Canto Recortado 25">
          <a:hlinkClick xmlns:r="http://schemas.openxmlformats.org/officeDocument/2006/relationships" r:id="rId18" tooltip="Comprimento Limite - Meio Fio"/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14</xdr:row>
      <xdr:rowOff>160811</xdr:rowOff>
    </xdr:from>
    <xdr:to>
      <xdr:col>0</xdr:col>
      <xdr:colOff>315168</xdr:colOff>
      <xdr:row>20</xdr:row>
      <xdr:rowOff>0</xdr:rowOff>
    </xdr:to>
    <xdr:sp macro="" textlink="">
      <xdr:nvSpPr>
        <xdr:cNvPr id="27" name="Retângulo: Único Canto Recortado 26">
          <a:hlinkClick xmlns:r="http://schemas.openxmlformats.org/officeDocument/2006/relationships" r:id="rId19" tooltip="NS - Meio Fio"/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14</xdr:row>
      <xdr:rowOff>160811</xdr:rowOff>
    </xdr:to>
    <xdr:sp macro="" textlink="">
      <xdr:nvSpPr>
        <xdr:cNvPr id="28" name="Retângulo: Único Canto Recortado 27">
          <a:hlinkClick xmlns:r="http://schemas.openxmlformats.org/officeDocument/2006/relationships" r:id="rId20" tooltip="NS - Demolição"/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20</xdr:row>
      <xdr:rowOff>0</xdr:rowOff>
    </xdr:from>
    <xdr:to>
      <xdr:col>0</xdr:col>
      <xdr:colOff>585711</xdr:colOff>
      <xdr:row>23</xdr:row>
      <xdr:rowOff>0</xdr:rowOff>
    </xdr:to>
    <xdr:sp macro="" textlink="">
      <xdr:nvSpPr>
        <xdr:cNvPr id="29" name="Retângulo: Único Canto Recortado 28">
          <a:hlinkClick xmlns:r="http://schemas.openxmlformats.org/officeDocument/2006/relationships" r:id="rId21" tooltip="Comprimento Limite - Sarjeta"/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20</xdr:row>
      <xdr:rowOff>0</xdr:rowOff>
    </xdr:from>
    <xdr:to>
      <xdr:col>0</xdr:col>
      <xdr:colOff>321889</xdr:colOff>
      <xdr:row>23</xdr:row>
      <xdr:rowOff>0</xdr:rowOff>
    </xdr:to>
    <xdr:sp macro="" textlink="">
      <xdr:nvSpPr>
        <xdr:cNvPr id="30" name="Retângulo: Único Canto Recortado 29">
          <a:hlinkClick xmlns:r="http://schemas.openxmlformats.org/officeDocument/2006/relationships" r:id="rId22" tooltip="NS - Sarjeta"/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23</xdr:row>
      <xdr:rowOff>0</xdr:rowOff>
    </xdr:from>
    <xdr:to>
      <xdr:col>0</xdr:col>
      <xdr:colOff>581229</xdr:colOff>
      <xdr:row>29</xdr:row>
      <xdr:rowOff>89091</xdr:rowOff>
    </xdr:to>
    <xdr:sp macro="" textlink="">
      <xdr:nvSpPr>
        <xdr:cNvPr id="31" name="Retângulo: Único Canto Recortado 30">
          <a:hlinkClick xmlns:r="http://schemas.openxmlformats.org/officeDocument/2006/relationships" r:id="rId23" tooltip="Comprimento Limite - VPA"/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23</xdr:row>
      <xdr:rowOff>0</xdr:rowOff>
    </xdr:from>
    <xdr:to>
      <xdr:col>0</xdr:col>
      <xdr:colOff>328613</xdr:colOff>
      <xdr:row>29</xdr:row>
      <xdr:rowOff>82366</xdr:rowOff>
    </xdr:to>
    <xdr:sp macro="" textlink="">
      <xdr:nvSpPr>
        <xdr:cNvPr id="32" name="Retângulo: Único Canto Recortado 31">
          <a:hlinkClick xmlns:r="http://schemas.openxmlformats.org/officeDocument/2006/relationships" r:id="rId24" tooltip="NS - Valeta de Proteção de Aterro"/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29</xdr:row>
      <xdr:rowOff>91330</xdr:rowOff>
    </xdr:from>
    <xdr:to>
      <xdr:col>0</xdr:col>
      <xdr:colOff>585712</xdr:colOff>
      <xdr:row>35</xdr:row>
      <xdr:rowOff>68914</xdr:rowOff>
    </xdr:to>
    <xdr:sp macro="" textlink="">
      <xdr:nvSpPr>
        <xdr:cNvPr id="33" name="Retângulo: Único Canto Recortado 32">
          <a:hlinkClick xmlns:r="http://schemas.openxmlformats.org/officeDocument/2006/relationships" r:id="rId25" tooltip="Comprimento Limite - VPC"/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29</xdr:row>
      <xdr:rowOff>86849</xdr:rowOff>
    </xdr:from>
    <xdr:to>
      <xdr:col>0</xdr:col>
      <xdr:colOff>310684</xdr:colOff>
      <xdr:row>35</xdr:row>
      <xdr:rowOff>62189</xdr:rowOff>
    </xdr:to>
    <xdr:sp macro="" textlink="">
      <xdr:nvSpPr>
        <xdr:cNvPr id="34" name="Retângulo: Único Canto Recortado 33">
          <a:hlinkClick xmlns:r="http://schemas.openxmlformats.org/officeDocument/2006/relationships" r:id="rId26" tooltip="NS - Valeta de Proteção de Corte"/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35</xdr:row>
      <xdr:rowOff>75642</xdr:rowOff>
    </xdr:from>
    <xdr:to>
      <xdr:col>0</xdr:col>
      <xdr:colOff>588272</xdr:colOff>
      <xdr:row>39</xdr:row>
      <xdr:rowOff>33642</xdr:rowOff>
    </xdr:to>
    <xdr:sp macro="" textlink="">
      <xdr:nvSpPr>
        <xdr:cNvPr id="35" name="Retângulo: Único Canto Recortado 34">
          <a:hlinkClick xmlns:r="http://schemas.openxmlformats.org/officeDocument/2006/relationships" r:id="rId27" tooltip="NS - Descida"/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39</xdr:row>
      <xdr:rowOff>37541</xdr:rowOff>
    </xdr:from>
    <xdr:to>
      <xdr:col>0</xdr:col>
      <xdr:colOff>606201</xdr:colOff>
      <xdr:row>45</xdr:row>
      <xdr:rowOff>33061</xdr:rowOff>
    </xdr:to>
    <xdr:sp macro="" textlink="">
      <xdr:nvSpPr>
        <xdr:cNvPr id="36" name="Retângulo: Único Canto Recortado 35">
          <a:hlinkClick xmlns:r="http://schemas.openxmlformats.org/officeDocument/2006/relationships" r:id="rId28" tooltip="NS - Abertura no Passeio"/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45</xdr:row>
      <xdr:rowOff>30818</xdr:rowOff>
    </xdr:from>
    <xdr:to>
      <xdr:col>0</xdr:col>
      <xdr:colOff>599476</xdr:colOff>
      <xdr:row>51</xdr:row>
      <xdr:rowOff>26338</xdr:rowOff>
    </xdr:to>
    <xdr:sp macro="" textlink="">
      <xdr:nvSpPr>
        <xdr:cNvPr id="37" name="Retângulo: Único Canto Recortado 36">
          <a:hlinkClick xmlns:r="http://schemas.openxmlformats.org/officeDocument/2006/relationships" r:id="rId29" tooltip="NS - Dissipador"/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9807</xdr:colOff>
      <xdr:row>58</xdr:row>
      <xdr:rowOff>19612</xdr:rowOff>
    </xdr:from>
    <xdr:to>
      <xdr:col>0</xdr:col>
      <xdr:colOff>599476</xdr:colOff>
      <xdr:row>65</xdr:row>
      <xdr:rowOff>111112</xdr:rowOff>
    </xdr:to>
    <xdr:sp macro="" textlink="">
      <xdr:nvSpPr>
        <xdr:cNvPr id="38" name="Retângulo: Único Canto Recortado 37">
          <a:hlinkClick xmlns:r="http://schemas.openxmlformats.org/officeDocument/2006/relationships" r:id="rId30" tooltip="NS - Transposição"/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/>
      </xdr:nvSpPr>
      <xdr:spPr>
        <a:xfrm rot="5400000">
          <a:off x="-217358" y="10343277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  <xdr:twoCellAnchor>
    <xdr:from>
      <xdr:col>0</xdr:col>
      <xdr:colOff>279309</xdr:colOff>
      <xdr:row>51</xdr:row>
      <xdr:rowOff>28585</xdr:rowOff>
    </xdr:from>
    <xdr:to>
      <xdr:col>0</xdr:col>
      <xdr:colOff>587952</xdr:colOff>
      <xdr:row>58</xdr:row>
      <xdr:rowOff>6169</xdr:rowOff>
    </xdr:to>
    <xdr:sp macro="" textlink="">
      <xdr:nvSpPr>
        <xdr:cNvPr id="39" name="Retângulo: Único Canto Recortado 38">
          <a:hlinkClick xmlns:r="http://schemas.openxmlformats.org/officeDocument/2006/relationships" r:id="rId31" tooltip="Comprimento Limite - Dreno"/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51</xdr:row>
      <xdr:rowOff>35310</xdr:rowOff>
    </xdr:from>
    <xdr:to>
      <xdr:col>0</xdr:col>
      <xdr:colOff>312924</xdr:colOff>
      <xdr:row>58</xdr:row>
      <xdr:rowOff>10650</xdr:rowOff>
    </xdr:to>
    <xdr:sp macro="" textlink="">
      <xdr:nvSpPr>
        <xdr:cNvPr id="40" name="Retângulo: Único Canto Recortado 39">
          <a:hlinkClick xmlns:r="http://schemas.openxmlformats.org/officeDocument/2006/relationships" r:id="rId32" tooltip="NS - Dreno"/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3</xdr:row>
          <xdr:rowOff>0</xdr:rowOff>
        </xdr:from>
        <xdr:to>
          <xdr:col>9</xdr:col>
          <xdr:colOff>838200</xdr:colOff>
          <xdr:row>4</xdr:row>
          <xdr:rowOff>68580</xdr:rowOff>
        </xdr:to>
        <xdr:sp macro="" textlink="">
          <xdr:nvSpPr>
            <xdr:cNvPr id="49153" name="Check Box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B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Utilizar Fator de Redução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2" name="Retângulo: Único Canto Recortad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6521</xdr:colOff>
      <xdr:row>66</xdr:row>
      <xdr:rowOff>129636</xdr:rowOff>
    </xdr:from>
    <xdr:to>
      <xdr:col>0</xdr:col>
      <xdr:colOff>560528</xdr:colOff>
      <xdr:row>69</xdr:row>
      <xdr:rowOff>170136</xdr:rowOff>
    </xdr:to>
    <xdr:sp macro="" textlink="">
      <xdr:nvSpPr>
        <xdr:cNvPr id="4" name="Retângulo: Único Canto Recortad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 rot="5400000">
          <a:off x="-22475" y="1120763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6521</xdr:colOff>
      <xdr:row>69</xdr:row>
      <xdr:rowOff>177261</xdr:rowOff>
    </xdr:from>
    <xdr:to>
      <xdr:col>0</xdr:col>
      <xdr:colOff>560528</xdr:colOff>
      <xdr:row>73</xdr:row>
      <xdr:rowOff>27261</xdr:rowOff>
    </xdr:to>
    <xdr:sp macro="" textlink="">
      <xdr:nvSpPr>
        <xdr:cNvPr id="5" name="Retângulo: Único Canto Recortad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 rot="5400000">
          <a:off x="-22475" y="1182675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6446</xdr:colOff>
      <xdr:row>73</xdr:row>
      <xdr:rowOff>57711</xdr:rowOff>
    </xdr:from>
    <xdr:to>
      <xdr:col>0</xdr:col>
      <xdr:colOff>560453</xdr:colOff>
      <xdr:row>76</xdr:row>
      <xdr:rowOff>98211</xdr:rowOff>
    </xdr:to>
    <xdr:sp macro="" textlink="">
      <xdr:nvSpPr>
        <xdr:cNvPr id="6" name="Retângulo: Único Canto Recortado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 rot="5400000">
          <a:off x="-22550" y="1246920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6446</xdr:colOff>
      <xdr:row>76</xdr:row>
      <xdr:rowOff>105336</xdr:rowOff>
    </xdr:from>
    <xdr:to>
      <xdr:col>0</xdr:col>
      <xdr:colOff>560453</xdr:colOff>
      <xdr:row>79</xdr:row>
      <xdr:rowOff>145836</xdr:rowOff>
    </xdr:to>
    <xdr:sp macro="" textlink="">
      <xdr:nvSpPr>
        <xdr:cNvPr id="7" name="Retângulo: Único Canto Recortad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 rot="5400000">
          <a:off x="-22550" y="1308833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510440</xdr:colOff>
      <xdr:row>2</xdr:row>
      <xdr:rowOff>112994</xdr:rowOff>
    </xdr:to>
    <xdr:pic>
      <xdr:nvPicPr>
        <xdr:cNvPr id="8" name="Imagem 7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5</xdr:row>
      <xdr:rowOff>184373</xdr:rowOff>
    </xdr:to>
    <xdr:pic>
      <xdr:nvPicPr>
        <xdr:cNvPr id="9" name="Imagem 8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117383</xdr:colOff>
      <xdr:row>67</xdr:row>
      <xdr:rowOff>22974</xdr:rowOff>
    </xdr:from>
    <xdr:to>
      <xdr:col>0</xdr:col>
      <xdr:colOff>449166</xdr:colOff>
      <xdr:row>69</xdr:row>
      <xdr:rowOff>73974</xdr:rowOff>
    </xdr:to>
    <xdr:pic>
      <xdr:nvPicPr>
        <xdr:cNvPr id="10" name="Imagem 9">
          <a:hlinkClick xmlns:r="http://schemas.openxmlformats.org/officeDocument/2006/relationships" r:id="rId5" tooltip="Memória de Cálculo"/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7383" y="11262474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119626</xdr:colOff>
      <xdr:row>70</xdr:row>
      <xdr:rowOff>91890</xdr:rowOff>
    </xdr:from>
    <xdr:to>
      <xdr:col>0</xdr:col>
      <xdr:colOff>445724</xdr:colOff>
      <xdr:row>72</xdr:row>
      <xdr:rowOff>142890</xdr:rowOff>
    </xdr:to>
    <xdr:pic>
      <xdr:nvPicPr>
        <xdr:cNvPr id="11" name="Imagem 10">
          <a:hlinkClick xmlns:r="http://schemas.openxmlformats.org/officeDocument/2006/relationships" r:id="rId7" tooltip="Orçamento"/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9626" y="11902890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94411</xdr:colOff>
      <xdr:row>73</xdr:row>
      <xdr:rowOff>157445</xdr:rowOff>
    </xdr:from>
    <xdr:to>
      <xdr:col>0</xdr:col>
      <xdr:colOff>490411</xdr:colOff>
      <xdr:row>75</xdr:row>
      <xdr:rowOff>170401</xdr:rowOff>
    </xdr:to>
    <xdr:pic>
      <xdr:nvPicPr>
        <xdr:cNvPr id="12" name="Imagem 11">
          <a:hlinkClick xmlns:r="http://schemas.openxmlformats.org/officeDocument/2006/relationships" r:id="rId9" tooltip="Instruções / Informações"/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94411" y="12539945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84327</xdr:colOff>
      <xdr:row>77</xdr:row>
      <xdr:rowOff>11767</xdr:rowOff>
    </xdr:from>
    <xdr:to>
      <xdr:col>0</xdr:col>
      <xdr:colOff>516327</xdr:colOff>
      <xdr:row>79</xdr:row>
      <xdr:rowOff>63250</xdr:rowOff>
    </xdr:to>
    <xdr:pic>
      <xdr:nvPicPr>
        <xdr:cNvPr id="13" name="Imagem 12">
          <a:hlinkClick xmlns:r="http://schemas.openxmlformats.org/officeDocument/2006/relationships" r:id="rId11" tooltip="Configurações / Auxiliar"/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84327" y="13156267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36" name="Agrupar 35">
          <a:hlinkClick xmlns:r="http://schemas.openxmlformats.org/officeDocument/2006/relationships" r:id="rId13" tooltip="Notas de Terraplenagem"/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GrpSpPr/>
      </xdr:nvGrpSpPr>
      <xdr:grpSpPr>
        <a:xfrm>
          <a:off x="21439" y="1229016"/>
          <a:ext cx="546132" cy="625642"/>
          <a:chOff x="21439" y="1242463"/>
          <a:chExt cx="546132" cy="632366"/>
        </a:xfrm>
      </xdr:grpSpPr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00000000-0008-0000-0800-00000E00000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15" name="Retângulo: Único Canto Recortado 14">
              <a:extLst>
                <a:ext uri="{FF2B5EF4-FFF2-40B4-BE49-F238E27FC236}">
                  <a16:creationId xmlns:a16="http://schemas.microsoft.com/office/drawing/2014/main" id="{00000000-0008-0000-0800-00000F000000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6" name="Retângulo: Único Canto Recortado 15">
              <a:extLst>
                <a:ext uri="{FF2B5EF4-FFF2-40B4-BE49-F238E27FC236}">
                  <a16:creationId xmlns:a16="http://schemas.microsoft.com/office/drawing/2014/main" id="{00000000-0008-0000-0800-000010000000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7" name="Retângulo: Único Canto Recortado 16">
              <a:extLst>
                <a:ext uri="{FF2B5EF4-FFF2-40B4-BE49-F238E27FC236}">
                  <a16:creationId xmlns:a16="http://schemas.microsoft.com/office/drawing/2014/main" id="{00000000-0008-0000-0800-000011000000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8" name="Retângulo: Único Canto Recortado 17">
              <a:extLst>
                <a:ext uri="{FF2B5EF4-FFF2-40B4-BE49-F238E27FC236}">
                  <a16:creationId xmlns:a16="http://schemas.microsoft.com/office/drawing/2014/main" id="{00000000-0008-0000-0800-000012000000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9" name="Retângulo: Único Canto Recortado 18">
              <a:extLst>
                <a:ext uri="{FF2B5EF4-FFF2-40B4-BE49-F238E27FC236}">
                  <a16:creationId xmlns:a16="http://schemas.microsoft.com/office/drawing/2014/main" id="{00000000-0008-0000-0800-000013000000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20" name="Retângulo: Único Canto Recortado 19">
            <a:extLst>
              <a:ext uri="{FF2B5EF4-FFF2-40B4-BE49-F238E27FC236}">
                <a16:creationId xmlns:a16="http://schemas.microsoft.com/office/drawing/2014/main" id="{00000000-0008-0000-0800-000014000000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14</xdr:row>
      <xdr:rowOff>165293</xdr:rowOff>
    </xdr:from>
    <xdr:to>
      <xdr:col>0</xdr:col>
      <xdr:colOff>578988</xdr:colOff>
      <xdr:row>19</xdr:row>
      <xdr:rowOff>142877</xdr:rowOff>
    </xdr:to>
    <xdr:sp macro="" textlink="">
      <xdr:nvSpPr>
        <xdr:cNvPr id="21" name="Retângulo: Único Canto Recortado 20">
          <a:hlinkClick xmlns:r="http://schemas.openxmlformats.org/officeDocument/2006/relationships" r:id="rId14" tooltip="Comprimento Limite - Meio Fio"/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14</xdr:row>
      <xdr:rowOff>160811</xdr:rowOff>
    </xdr:from>
    <xdr:to>
      <xdr:col>0</xdr:col>
      <xdr:colOff>315168</xdr:colOff>
      <xdr:row>19</xdr:row>
      <xdr:rowOff>142880</xdr:rowOff>
    </xdr:to>
    <xdr:sp macro="" textlink="">
      <xdr:nvSpPr>
        <xdr:cNvPr id="22" name="Retângulo: Único Canto Recortado 21">
          <a:hlinkClick xmlns:r="http://schemas.openxmlformats.org/officeDocument/2006/relationships" r:id="rId15" tooltip="NS - Meio Fio"/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14</xdr:row>
      <xdr:rowOff>160811</xdr:rowOff>
    </xdr:to>
    <xdr:sp macro="" textlink="">
      <xdr:nvSpPr>
        <xdr:cNvPr id="23" name="Retângulo: Único Canto Recortado 22">
          <a:hlinkClick xmlns:r="http://schemas.openxmlformats.org/officeDocument/2006/relationships" r:id="rId16" tooltip="NS - Demolição"/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19</xdr:row>
      <xdr:rowOff>127195</xdr:rowOff>
    </xdr:from>
    <xdr:to>
      <xdr:col>0</xdr:col>
      <xdr:colOff>585711</xdr:colOff>
      <xdr:row>24</xdr:row>
      <xdr:rowOff>0</xdr:rowOff>
    </xdr:to>
    <xdr:sp macro="" textlink="">
      <xdr:nvSpPr>
        <xdr:cNvPr id="24" name="Retângulo: Único Canto Recortado 23">
          <a:hlinkClick xmlns:r="http://schemas.openxmlformats.org/officeDocument/2006/relationships" r:id="rId17" tooltip="Comprimento Limite - Sarjeta"/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19</xdr:row>
      <xdr:rowOff>133920</xdr:rowOff>
    </xdr:from>
    <xdr:to>
      <xdr:col>0</xdr:col>
      <xdr:colOff>321889</xdr:colOff>
      <xdr:row>24</xdr:row>
      <xdr:rowOff>0</xdr:rowOff>
    </xdr:to>
    <xdr:sp macro="" textlink="">
      <xdr:nvSpPr>
        <xdr:cNvPr id="25" name="Retângulo: Único Canto Recortado 24">
          <a:hlinkClick xmlns:r="http://schemas.openxmlformats.org/officeDocument/2006/relationships" r:id="rId18" tooltip="NS - Sarjeta"/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24</xdr:row>
      <xdr:rowOff>0</xdr:rowOff>
    </xdr:from>
    <xdr:to>
      <xdr:col>0</xdr:col>
      <xdr:colOff>581229</xdr:colOff>
      <xdr:row>29</xdr:row>
      <xdr:rowOff>0</xdr:rowOff>
    </xdr:to>
    <xdr:sp macro="" textlink="">
      <xdr:nvSpPr>
        <xdr:cNvPr id="26" name="Retângulo: Único Canto Recortado 25">
          <a:hlinkClick xmlns:r="http://schemas.openxmlformats.org/officeDocument/2006/relationships" r:id="rId19" tooltip="Comprimento Limite - VPA"/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24</xdr:row>
      <xdr:rowOff>0</xdr:rowOff>
    </xdr:from>
    <xdr:to>
      <xdr:col>0</xdr:col>
      <xdr:colOff>328613</xdr:colOff>
      <xdr:row>29</xdr:row>
      <xdr:rowOff>0</xdr:rowOff>
    </xdr:to>
    <xdr:sp macro="" textlink="">
      <xdr:nvSpPr>
        <xdr:cNvPr id="27" name="Retângulo: Único Canto Recortado 26">
          <a:hlinkClick xmlns:r="http://schemas.openxmlformats.org/officeDocument/2006/relationships" r:id="rId20" tooltip="NS - Valeta de Proteção de Aterro"/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29</xdr:row>
      <xdr:rowOff>0</xdr:rowOff>
    </xdr:from>
    <xdr:to>
      <xdr:col>0</xdr:col>
      <xdr:colOff>585712</xdr:colOff>
      <xdr:row>34</xdr:row>
      <xdr:rowOff>68914</xdr:rowOff>
    </xdr:to>
    <xdr:sp macro="" textlink="">
      <xdr:nvSpPr>
        <xdr:cNvPr id="28" name="Retângulo: Único Canto Recortado 27">
          <a:hlinkClick xmlns:r="http://schemas.openxmlformats.org/officeDocument/2006/relationships" r:id="rId21" tooltip="Comprimento Limite - VPC"/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29</xdr:row>
      <xdr:rowOff>0</xdr:rowOff>
    </xdr:from>
    <xdr:to>
      <xdr:col>0</xdr:col>
      <xdr:colOff>310684</xdr:colOff>
      <xdr:row>34</xdr:row>
      <xdr:rowOff>62189</xdr:rowOff>
    </xdr:to>
    <xdr:sp macro="" textlink="">
      <xdr:nvSpPr>
        <xdr:cNvPr id="29" name="Retângulo: Único Canto Recortado 28">
          <a:hlinkClick xmlns:r="http://schemas.openxmlformats.org/officeDocument/2006/relationships" r:id="rId22" tooltip="NS - Valeta de Proteção de Corte"/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34</xdr:row>
      <xdr:rowOff>75642</xdr:rowOff>
    </xdr:from>
    <xdr:to>
      <xdr:col>0</xdr:col>
      <xdr:colOff>588272</xdr:colOff>
      <xdr:row>37</xdr:row>
      <xdr:rowOff>33642</xdr:rowOff>
    </xdr:to>
    <xdr:sp macro="" textlink="">
      <xdr:nvSpPr>
        <xdr:cNvPr id="30" name="Retângulo: Único Canto Recortado 29">
          <a:hlinkClick xmlns:r="http://schemas.openxmlformats.org/officeDocument/2006/relationships" r:id="rId23" tooltip="NS - Descida"/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37</xdr:row>
      <xdr:rowOff>37541</xdr:rowOff>
    </xdr:from>
    <xdr:to>
      <xdr:col>0</xdr:col>
      <xdr:colOff>606201</xdr:colOff>
      <xdr:row>46</xdr:row>
      <xdr:rowOff>33061</xdr:rowOff>
    </xdr:to>
    <xdr:sp macro="" textlink="">
      <xdr:nvSpPr>
        <xdr:cNvPr id="31" name="Retângulo: Único Canto Recortado 30">
          <a:hlinkClick xmlns:r="http://schemas.openxmlformats.org/officeDocument/2006/relationships" r:id="rId24" tooltip="NS - Abertura no Passeio"/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46</xdr:row>
      <xdr:rowOff>30818</xdr:rowOff>
    </xdr:from>
    <xdr:to>
      <xdr:col>0</xdr:col>
      <xdr:colOff>599476</xdr:colOff>
      <xdr:row>51</xdr:row>
      <xdr:rowOff>26338</xdr:rowOff>
    </xdr:to>
    <xdr:sp macro="" textlink="">
      <xdr:nvSpPr>
        <xdr:cNvPr id="32" name="Retângulo: Único Canto Recortado 31">
          <a:hlinkClick xmlns:r="http://schemas.openxmlformats.org/officeDocument/2006/relationships" r:id="rId25" tooltip="NS - Dissipador"/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9807</xdr:colOff>
      <xdr:row>57</xdr:row>
      <xdr:rowOff>19612</xdr:rowOff>
    </xdr:from>
    <xdr:to>
      <xdr:col>0</xdr:col>
      <xdr:colOff>599476</xdr:colOff>
      <xdr:row>66</xdr:row>
      <xdr:rowOff>111112</xdr:rowOff>
    </xdr:to>
    <xdr:sp macro="" textlink="">
      <xdr:nvSpPr>
        <xdr:cNvPr id="33" name="Retângulo: Único Canto Recortado 32">
          <a:hlinkClick xmlns:r="http://schemas.openxmlformats.org/officeDocument/2006/relationships" r:id="rId26" tooltip="NS - Transposição"/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/>
      </xdr:nvSpPr>
      <xdr:spPr>
        <a:xfrm rot="5400000">
          <a:off x="-217358" y="10343277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  <xdr:twoCellAnchor>
    <xdr:from>
      <xdr:col>0</xdr:col>
      <xdr:colOff>279309</xdr:colOff>
      <xdr:row>51</xdr:row>
      <xdr:rowOff>28585</xdr:rowOff>
    </xdr:from>
    <xdr:to>
      <xdr:col>0</xdr:col>
      <xdr:colOff>587952</xdr:colOff>
      <xdr:row>57</xdr:row>
      <xdr:rowOff>6169</xdr:rowOff>
    </xdr:to>
    <xdr:sp macro="" textlink="">
      <xdr:nvSpPr>
        <xdr:cNvPr id="34" name="Retângulo: Único Canto Recortado 33">
          <a:hlinkClick xmlns:r="http://schemas.openxmlformats.org/officeDocument/2006/relationships" r:id="rId27" tooltip="Comprimento Limite - Dreno"/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51</xdr:row>
      <xdr:rowOff>35310</xdr:rowOff>
    </xdr:from>
    <xdr:to>
      <xdr:col>0</xdr:col>
      <xdr:colOff>312924</xdr:colOff>
      <xdr:row>57</xdr:row>
      <xdr:rowOff>10650</xdr:rowOff>
    </xdr:to>
    <xdr:sp macro="" textlink="">
      <xdr:nvSpPr>
        <xdr:cNvPr id="35" name="Retângulo: Único Canto Recortado 34">
          <a:hlinkClick xmlns:r="http://schemas.openxmlformats.org/officeDocument/2006/relationships" r:id="rId28" tooltip="NS - Dreno"/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3</xdr:row>
          <xdr:rowOff>0</xdr:rowOff>
        </xdr:from>
        <xdr:to>
          <xdr:col>9</xdr:col>
          <xdr:colOff>708660</xdr:colOff>
          <xdr:row>4</xdr:row>
          <xdr:rowOff>68580</xdr:rowOff>
        </xdr:to>
        <xdr:sp macro="" textlink="">
          <xdr:nvSpPr>
            <xdr:cNvPr id="33814" name="Check Box 22" hidden="1">
              <a:extLst>
                <a:ext uri="{63B3BB69-23CF-44E3-9099-C40C66FF867C}">
                  <a14:compatExt spid="_x0000_s33814"/>
                </a:ext>
                <a:ext uri="{FF2B5EF4-FFF2-40B4-BE49-F238E27FC236}">
                  <a16:creationId xmlns:a16="http://schemas.microsoft.com/office/drawing/2014/main" id="{00000000-0008-0000-0D00-000016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Utilizar Fator de Redução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4" name="Retângulo: Único Canto Recortad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6521</xdr:colOff>
      <xdr:row>60</xdr:row>
      <xdr:rowOff>129636</xdr:rowOff>
    </xdr:from>
    <xdr:to>
      <xdr:col>0</xdr:col>
      <xdr:colOff>560528</xdr:colOff>
      <xdr:row>63</xdr:row>
      <xdr:rowOff>170136</xdr:rowOff>
    </xdr:to>
    <xdr:sp macro="" textlink="">
      <xdr:nvSpPr>
        <xdr:cNvPr id="5" name="Retângulo: Único Canto Recortad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 rot="5400000">
          <a:off x="-22475" y="1120763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6521</xdr:colOff>
      <xdr:row>63</xdr:row>
      <xdr:rowOff>177261</xdr:rowOff>
    </xdr:from>
    <xdr:to>
      <xdr:col>0</xdr:col>
      <xdr:colOff>560528</xdr:colOff>
      <xdr:row>67</xdr:row>
      <xdr:rowOff>27261</xdr:rowOff>
    </xdr:to>
    <xdr:sp macro="" textlink="">
      <xdr:nvSpPr>
        <xdr:cNvPr id="6" name="Retângulo: Único Canto Recortado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 rot="5400000">
          <a:off x="-22475" y="1182675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6446</xdr:colOff>
      <xdr:row>67</xdr:row>
      <xdr:rowOff>57711</xdr:rowOff>
    </xdr:from>
    <xdr:to>
      <xdr:col>0</xdr:col>
      <xdr:colOff>560453</xdr:colOff>
      <xdr:row>70</xdr:row>
      <xdr:rowOff>98211</xdr:rowOff>
    </xdr:to>
    <xdr:sp macro="" textlink="">
      <xdr:nvSpPr>
        <xdr:cNvPr id="7" name="Retângulo: Único Canto Recortad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 rot="5400000">
          <a:off x="-22550" y="1246920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6446</xdr:colOff>
      <xdr:row>70</xdr:row>
      <xdr:rowOff>105336</xdr:rowOff>
    </xdr:from>
    <xdr:to>
      <xdr:col>0</xdr:col>
      <xdr:colOff>560453</xdr:colOff>
      <xdr:row>73</xdr:row>
      <xdr:rowOff>145836</xdr:rowOff>
    </xdr:to>
    <xdr:sp macro="" textlink="">
      <xdr:nvSpPr>
        <xdr:cNvPr id="8" name="Retângulo: Único Canto Recortad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>
        <a:xfrm rot="5400000">
          <a:off x="-22550" y="1308833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514250</xdr:colOff>
      <xdr:row>2</xdr:row>
      <xdr:rowOff>112994</xdr:rowOff>
    </xdr:to>
    <xdr:pic>
      <xdr:nvPicPr>
        <xdr:cNvPr id="9" name="Imagem 8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476712</xdr:colOff>
      <xdr:row>5</xdr:row>
      <xdr:rowOff>171038</xdr:rowOff>
    </xdr:to>
    <xdr:pic>
      <xdr:nvPicPr>
        <xdr:cNvPr id="10" name="Imagem 9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117383</xdr:colOff>
      <xdr:row>61</xdr:row>
      <xdr:rowOff>22974</xdr:rowOff>
    </xdr:from>
    <xdr:to>
      <xdr:col>0</xdr:col>
      <xdr:colOff>441546</xdr:colOff>
      <xdr:row>63</xdr:row>
      <xdr:rowOff>73974</xdr:rowOff>
    </xdr:to>
    <xdr:pic>
      <xdr:nvPicPr>
        <xdr:cNvPr id="11" name="Imagem 10">
          <a:hlinkClick xmlns:r="http://schemas.openxmlformats.org/officeDocument/2006/relationships" r:id="rId5" tooltip="Memória de Cálculo"/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7383" y="11262474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119626</xdr:colOff>
      <xdr:row>64</xdr:row>
      <xdr:rowOff>91890</xdr:rowOff>
    </xdr:from>
    <xdr:to>
      <xdr:col>0</xdr:col>
      <xdr:colOff>441914</xdr:colOff>
      <xdr:row>66</xdr:row>
      <xdr:rowOff>135270</xdr:rowOff>
    </xdr:to>
    <xdr:pic>
      <xdr:nvPicPr>
        <xdr:cNvPr id="12" name="Imagem 11">
          <a:hlinkClick xmlns:r="http://schemas.openxmlformats.org/officeDocument/2006/relationships" r:id="rId7" tooltip="Orçamento"/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9626" y="11902890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94411</xdr:colOff>
      <xdr:row>67</xdr:row>
      <xdr:rowOff>157445</xdr:rowOff>
    </xdr:from>
    <xdr:to>
      <xdr:col>0</xdr:col>
      <xdr:colOff>478981</xdr:colOff>
      <xdr:row>69</xdr:row>
      <xdr:rowOff>174210</xdr:rowOff>
    </xdr:to>
    <xdr:pic>
      <xdr:nvPicPr>
        <xdr:cNvPr id="13" name="Imagem 12">
          <a:hlinkClick xmlns:r="http://schemas.openxmlformats.org/officeDocument/2006/relationships" r:id="rId9" tooltip="Instruções / Informações"/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94411" y="12539945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84327</xdr:colOff>
      <xdr:row>71</xdr:row>
      <xdr:rowOff>11767</xdr:rowOff>
    </xdr:from>
    <xdr:to>
      <xdr:col>0</xdr:col>
      <xdr:colOff>512517</xdr:colOff>
      <xdr:row>73</xdr:row>
      <xdr:rowOff>59439</xdr:rowOff>
    </xdr:to>
    <xdr:pic>
      <xdr:nvPicPr>
        <xdr:cNvPr id="14" name="Imagem 13">
          <a:hlinkClick xmlns:r="http://schemas.openxmlformats.org/officeDocument/2006/relationships" r:id="rId11" tooltip="Configurações / Auxiliar"/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84327" y="13156267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2" name="Agrupar 1">
          <a:hlinkClick xmlns:r="http://schemas.openxmlformats.org/officeDocument/2006/relationships" r:id="rId13" tooltip="Notas de Terraplenagem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pSpPr/>
      </xdr:nvGrpSpPr>
      <xdr:grpSpPr>
        <a:xfrm>
          <a:off x="21439" y="1229016"/>
          <a:ext cx="546132" cy="625642"/>
          <a:chOff x="21439" y="1242463"/>
          <a:chExt cx="546132" cy="632366"/>
        </a:xfrm>
      </xdr:grpSpPr>
      <xdr:grpSp>
        <xdr:nvGrpSpPr>
          <xdr:cNvPr id="15" name="Agrupar 14">
            <a:extLst>
              <a:ext uri="{FF2B5EF4-FFF2-40B4-BE49-F238E27FC236}">
                <a16:creationId xmlns:a16="http://schemas.microsoft.com/office/drawing/2014/main" id="{00000000-0008-0000-0A00-00000F00000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16" name="Retângulo: Único Canto Recortado 15">
              <a:extLst>
                <a:ext uri="{FF2B5EF4-FFF2-40B4-BE49-F238E27FC236}">
                  <a16:creationId xmlns:a16="http://schemas.microsoft.com/office/drawing/2014/main" id="{00000000-0008-0000-0A00-000010000000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7" name="Retângulo: Único Canto Recortado 16">
              <a:extLst>
                <a:ext uri="{FF2B5EF4-FFF2-40B4-BE49-F238E27FC236}">
                  <a16:creationId xmlns:a16="http://schemas.microsoft.com/office/drawing/2014/main" id="{00000000-0008-0000-0A00-000011000000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8" name="Retângulo: Único Canto Recortado 17">
              <a:extLst>
                <a:ext uri="{FF2B5EF4-FFF2-40B4-BE49-F238E27FC236}">
                  <a16:creationId xmlns:a16="http://schemas.microsoft.com/office/drawing/2014/main" id="{00000000-0008-0000-0A00-000012000000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9" name="Retângulo: Único Canto Recortado 18">
              <a:extLst>
                <a:ext uri="{FF2B5EF4-FFF2-40B4-BE49-F238E27FC236}">
                  <a16:creationId xmlns:a16="http://schemas.microsoft.com/office/drawing/2014/main" id="{00000000-0008-0000-0A00-000013000000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0" name="Retângulo: Único Canto Recortado 19">
              <a:extLst>
                <a:ext uri="{FF2B5EF4-FFF2-40B4-BE49-F238E27FC236}">
                  <a16:creationId xmlns:a16="http://schemas.microsoft.com/office/drawing/2014/main" id="{00000000-0008-0000-0A00-000014000000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21" name="Retângulo: Único Canto Recortado 20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14</xdr:row>
      <xdr:rowOff>165293</xdr:rowOff>
    </xdr:from>
    <xdr:to>
      <xdr:col>0</xdr:col>
      <xdr:colOff>578988</xdr:colOff>
      <xdr:row>22</xdr:row>
      <xdr:rowOff>142877</xdr:rowOff>
    </xdr:to>
    <xdr:sp macro="" textlink="">
      <xdr:nvSpPr>
        <xdr:cNvPr id="22" name="Retângulo: Único Canto Recortado 21">
          <a:hlinkClick xmlns:r="http://schemas.openxmlformats.org/officeDocument/2006/relationships" r:id="rId14" tooltip="Comprimento Limite - Meio Fio"/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14</xdr:row>
      <xdr:rowOff>160811</xdr:rowOff>
    </xdr:from>
    <xdr:to>
      <xdr:col>0</xdr:col>
      <xdr:colOff>315168</xdr:colOff>
      <xdr:row>22</xdr:row>
      <xdr:rowOff>142880</xdr:rowOff>
    </xdr:to>
    <xdr:sp macro="" textlink="">
      <xdr:nvSpPr>
        <xdr:cNvPr id="23" name="Retângulo: Único Canto Recortado 22">
          <a:hlinkClick xmlns:r="http://schemas.openxmlformats.org/officeDocument/2006/relationships" r:id="rId15" tooltip="NS - Meio Fio"/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14</xdr:row>
      <xdr:rowOff>160811</xdr:rowOff>
    </xdr:to>
    <xdr:sp macro="" textlink="">
      <xdr:nvSpPr>
        <xdr:cNvPr id="24" name="Retângulo: Único Canto Recortado 23">
          <a:hlinkClick xmlns:r="http://schemas.openxmlformats.org/officeDocument/2006/relationships" r:id="rId16" tooltip="NS - Demolição"/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22</xdr:row>
      <xdr:rowOff>127195</xdr:rowOff>
    </xdr:from>
    <xdr:to>
      <xdr:col>0</xdr:col>
      <xdr:colOff>585711</xdr:colOff>
      <xdr:row>26</xdr:row>
      <xdr:rowOff>104779</xdr:rowOff>
    </xdr:to>
    <xdr:sp macro="" textlink="">
      <xdr:nvSpPr>
        <xdr:cNvPr id="25" name="Retângulo: Único Canto Recortado 24">
          <a:hlinkClick xmlns:r="http://schemas.openxmlformats.org/officeDocument/2006/relationships" r:id="rId17" tooltip="Comprimento Limite - Sarjeta"/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22</xdr:row>
      <xdr:rowOff>133920</xdr:rowOff>
    </xdr:from>
    <xdr:to>
      <xdr:col>0</xdr:col>
      <xdr:colOff>321889</xdr:colOff>
      <xdr:row>26</xdr:row>
      <xdr:rowOff>109260</xdr:rowOff>
    </xdr:to>
    <xdr:sp macro="" textlink="">
      <xdr:nvSpPr>
        <xdr:cNvPr id="26" name="Retângulo: Único Canto Recortado 25">
          <a:hlinkClick xmlns:r="http://schemas.openxmlformats.org/officeDocument/2006/relationships" r:id="rId18" tooltip="NS - Sarjeta"/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26</xdr:row>
      <xdr:rowOff>111507</xdr:rowOff>
    </xdr:from>
    <xdr:to>
      <xdr:col>0</xdr:col>
      <xdr:colOff>581229</xdr:colOff>
      <xdr:row>31</xdr:row>
      <xdr:rowOff>89091</xdr:rowOff>
    </xdr:to>
    <xdr:sp macro="" textlink="">
      <xdr:nvSpPr>
        <xdr:cNvPr id="27" name="Retângulo: Único Canto Recortado 26">
          <a:hlinkClick xmlns:r="http://schemas.openxmlformats.org/officeDocument/2006/relationships" r:id="rId19" tooltip="Comprimento Limite - VPA"/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26</xdr:row>
      <xdr:rowOff>107026</xdr:rowOff>
    </xdr:from>
    <xdr:to>
      <xdr:col>0</xdr:col>
      <xdr:colOff>328613</xdr:colOff>
      <xdr:row>31</xdr:row>
      <xdr:rowOff>82366</xdr:rowOff>
    </xdr:to>
    <xdr:sp macro="" textlink="">
      <xdr:nvSpPr>
        <xdr:cNvPr id="28" name="Retângulo: Único Canto Recortado 27">
          <a:hlinkClick xmlns:r="http://schemas.openxmlformats.org/officeDocument/2006/relationships" r:id="rId20" tooltip="NS - Valeta de Proteção de Aterro"/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31</xdr:row>
      <xdr:rowOff>91330</xdr:rowOff>
    </xdr:from>
    <xdr:to>
      <xdr:col>0</xdr:col>
      <xdr:colOff>585712</xdr:colOff>
      <xdr:row>36</xdr:row>
      <xdr:rowOff>68914</xdr:rowOff>
    </xdr:to>
    <xdr:sp macro="" textlink="">
      <xdr:nvSpPr>
        <xdr:cNvPr id="29" name="Retângulo: Único Canto Recortado 28">
          <a:hlinkClick xmlns:r="http://schemas.openxmlformats.org/officeDocument/2006/relationships" r:id="rId21" tooltip="Comprimento Limite - VPC"/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31</xdr:row>
      <xdr:rowOff>86849</xdr:rowOff>
    </xdr:from>
    <xdr:to>
      <xdr:col>0</xdr:col>
      <xdr:colOff>310684</xdr:colOff>
      <xdr:row>36</xdr:row>
      <xdr:rowOff>62189</xdr:rowOff>
    </xdr:to>
    <xdr:sp macro="" textlink="">
      <xdr:nvSpPr>
        <xdr:cNvPr id="30" name="Retângulo: Único Canto Recortado 29">
          <a:hlinkClick xmlns:r="http://schemas.openxmlformats.org/officeDocument/2006/relationships" r:id="rId22" tooltip="NS - Valeta de Proteção de Corte"/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36</xdr:row>
      <xdr:rowOff>75642</xdr:rowOff>
    </xdr:from>
    <xdr:to>
      <xdr:col>0</xdr:col>
      <xdr:colOff>588272</xdr:colOff>
      <xdr:row>40</xdr:row>
      <xdr:rowOff>33642</xdr:rowOff>
    </xdr:to>
    <xdr:sp macro="" textlink="">
      <xdr:nvSpPr>
        <xdr:cNvPr id="31" name="Retângulo: Único Canto Recortado 30">
          <a:hlinkClick xmlns:r="http://schemas.openxmlformats.org/officeDocument/2006/relationships" r:id="rId23" tooltip="NS - Descida"/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40</xdr:row>
      <xdr:rowOff>37541</xdr:rowOff>
    </xdr:from>
    <xdr:to>
      <xdr:col>0</xdr:col>
      <xdr:colOff>606201</xdr:colOff>
      <xdr:row>45</xdr:row>
      <xdr:rowOff>33061</xdr:rowOff>
    </xdr:to>
    <xdr:sp macro="" textlink="">
      <xdr:nvSpPr>
        <xdr:cNvPr id="32" name="Retângulo: Único Canto Recortado 31">
          <a:hlinkClick xmlns:r="http://schemas.openxmlformats.org/officeDocument/2006/relationships" r:id="rId24" tooltip="NS - Abertura no Passeio"/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45</xdr:row>
      <xdr:rowOff>30818</xdr:rowOff>
    </xdr:from>
    <xdr:to>
      <xdr:col>0</xdr:col>
      <xdr:colOff>599476</xdr:colOff>
      <xdr:row>50</xdr:row>
      <xdr:rowOff>26338</xdr:rowOff>
    </xdr:to>
    <xdr:sp macro="" textlink="">
      <xdr:nvSpPr>
        <xdr:cNvPr id="33" name="Retângulo: Único Canto Recortado 32">
          <a:hlinkClick xmlns:r="http://schemas.openxmlformats.org/officeDocument/2006/relationships" r:id="rId25" tooltip="NS - Dissipador"/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9807</xdr:colOff>
      <xdr:row>55</xdr:row>
      <xdr:rowOff>19612</xdr:rowOff>
    </xdr:from>
    <xdr:to>
      <xdr:col>0</xdr:col>
      <xdr:colOff>599476</xdr:colOff>
      <xdr:row>60</xdr:row>
      <xdr:rowOff>111112</xdr:rowOff>
    </xdr:to>
    <xdr:sp macro="" textlink="">
      <xdr:nvSpPr>
        <xdr:cNvPr id="34" name="Retângulo: Único Canto Recortado 33">
          <a:hlinkClick xmlns:r="http://schemas.openxmlformats.org/officeDocument/2006/relationships" r:id="rId26" tooltip="NS - Transposição"/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/>
      </xdr:nvSpPr>
      <xdr:spPr>
        <a:xfrm rot="5400000">
          <a:off x="-217358" y="10343277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  <xdr:twoCellAnchor>
    <xdr:from>
      <xdr:col>0</xdr:col>
      <xdr:colOff>279309</xdr:colOff>
      <xdr:row>50</xdr:row>
      <xdr:rowOff>28585</xdr:rowOff>
    </xdr:from>
    <xdr:to>
      <xdr:col>0</xdr:col>
      <xdr:colOff>587952</xdr:colOff>
      <xdr:row>55</xdr:row>
      <xdr:rowOff>6169</xdr:rowOff>
    </xdr:to>
    <xdr:sp macro="" textlink="">
      <xdr:nvSpPr>
        <xdr:cNvPr id="35" name="Retângulo: Único Canto Recortado 34">
          <a:hlinkClick xmlns:r="http://schemas.openxmlformats.org/officeDocument/2006/relationships" r:id="rId27" tooltip="Comprimento Limite - Dreno"/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50</xdr:row>
      <xdr:rowOff>35310</xdr:rowOff>
    </xdr:from>
    <xdr:to>
      <xdr:col>0</xdr:col>
      <xdr:colOff>312924</xdr:colOff>
      <xdr:row>55</xdr:row>
      <xdr:rowOff>10650</xdr:rowOff>
    </xdr:to>
    <xdr:sp macro="" textlink="">
      <xdr:nvSpPr>
        <xdr:cNvPr id="36" name="Retângulo: Único Canto Recortado 35">
          <a:hlinkClick xmlns:r="http://schemas.openxmlformats.org/officeDocument/2006/relationships" r:id="rId28" tooltip="NS - Dreno"/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3</xdr:row>
          <xdr:rowOff>0</xdr:rowOff>
        </xdr:from>
        <xdr:to>
          <xdr:col>10</xdr:col>
          <xdr:colOff>0</xdr:colOff>
          <xdr:row>4</xdr:row>
          <xdr:rowOff>68580</xdr:rowOff>
        </xdr:to>
        <xdr:sp macro="" textlink="">
          <xdr:nvSpPr>
            <xdr:cNvPr id="50177" name="Check Box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F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Utilizar Fator de Redução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19125</xdr:colOff>
      <xdr:row>0</xdr:row>
      <xdr:rowOff>5250</xdr:rowOff>
    </xdr:from>
    <xdr:to>
      <xdr:col>0</xdr:col>
      <xdr:colOff>559125</xdr:colOff>
      <xdr:row>3</xdr:row>
      <xdr:rowOff>45750</xdr:rowOff>
    </xdr:to>
    <xdr:sp macro="" textlink="">
      <xdr:nvSpPr>
        <xdr:cNvPr id="3" name="Retângulo: Único Canto Recortad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 rot="5400000">
          <a:off x="-16875" y="41250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19125</xdr:colOff>
      <xdr:row>3</xdr:row>
      <xdr:rowOff>52875</xdr:rowOff>
    </xdr:from>
    <xdr:to>
      <xdr:col>0</xdr:col>
      <xdr:colOff>559125</xdr:colOff>
      <xdr:row>6</xdr:row>
      <xdr:rowOff>93375</xdr:rowOff>
    </xdr:to>
    <xdr:sp macro="" textlink="">
      <xdr:nvSpPr>
        <xdr:cNvPr id="4" name="Retângulo: Único Canto Recortad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 rot="5400000">
          <a:off x="-16875" y="660375"/>
          <a:ext cx="612000" cy="540000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6521</xdr:colOff>
      <xdr:row>54</xdr:row>
      <xdr:rowOff>129636</xdr:rowOff>
    </xdr:from>
    <xdr:to>
      <xdr:col>0</xdr:col>
      <xdr:colOff>560528</xdr:colOff>
      <xdr:row>57</xdr:row>
      <xdr:rowOff>170136</xdr:rowOff>
    </xdr:to>
    <xdr:sp macro="" textlink="">
      <xdr:nvSpPr>
        <xdr:cNvPr id="5" name="Retângulo: Único Canto Recortad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 rot="5400000">
          <a:off x="-22475" y="1120763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6521</xdr:colOff>
      <xdr:row>57</xdr:row>
      <xdr:rowOff>177261</xdr:rowOff>
    </xdr:from>
    <xdr:to>
      <xdr:col>0</xdr:col>
      <xdr:colOff>560528</xdr:colOff>
      <xdr:row>61</xdr:row>
      <xdr:rowOff>27261</xdr:rowOff>
    </xdr:to>
    <xdr:sp macro="" textlink="">
      <xdr:nvSpPr>
        <xdr:cNvPr id="6" name="Retângulo: Único Canto Recortado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/>
      </xdr:nvSpPr>
      <xdr:spPr>
        <a:xfrm rot="5400000">
          <a:off x="-22475" y="1182675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6446</xdr:colOff>
      <xdr:row>61</xdr:row>
      <xdr:rowOff>57711</xdr:rowOff>
    </xdr:from>
    <xdr:to>
      <xdr:col>0</xdr:col>
      <xdr:colOff>560453</xdr:colOff>
      <xdr:row>64</xdr:row>
      <xdr:rowOff>98211</xdr:rowOff>
    </xdr:to>
    <xdr:sp macro="" textlink="">
      <xdr:nvSpPr>
        <xdr:cNvPr id="7" name="Retângulo: Único Canto Recortad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 rot="5400000">
          <a:off x="-22550" y="12469207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6446</xdr:colOff>
      <xdr:row>64</xdr:row>
      <xdr:rowOff>105336</xdr:rowOff>
    </xdr:from>
    <xdr:to>
      <xdr:col>0</xdr:col>
      <xdr:colOff>560453</xdr:colOff>
      <xdr:row>67</xdr:row>
      <xdr:rowOff>145836</xdr:rowOff>
    </xdr:to>
    <xdr:sp macro="" textlink="">
      <xdr:nvSpPr>
        <xdr:cNvPr id="8" name="Retângulo: Único Canto Recortad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/>
      </xdr:nvSpPr>
      <xdr:spPr>
        <a:xfrm rot="5400000">
          <a:off x="-22550" y="13088332"/>
          <a:ext cx="612000" cy="554007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78440</xdr:colOff>
      <xdr:row>0</xdr:row>
      <xdr:rowOff>73400</xdr:rowOff>
    </xdr:from>
    <xdr:to>
      <xdr:col>0</xdr:col>
      <xdr:colOff>518060</xdr:colOff>
      <xdr:row>2</xdr:row>
      <xdr:rowOff>112994</xdr:rowOff>
    </xdr:to>
    <xdr:pic>
      <xdr:nvPicPr>
        <xdr:cNvPr id="9" name="Imagem 8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39" t="34305" r="48025" b="34305"/>
        <a:stretch/>
      </xdr:blipFill>
      <xdr:spPr bwMode="auto">
        <a:xfrm>
          <a:off x="78440" y="73400"/>
          <a:ext cx="432000" cy="42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40902</xdr:colOff>
      <xdr:row>3</xdr:row>
      <xdr:rowOff>134473</xdr:rowOff>
    </xdr:from>
    <xdr:to>
      <xdr:col>0</xdr:col>
      <xdr:colOff>472902</xdr:colOff>
      <xdr:row>5</xdr:row>
      <xdr:rowOff>174848</xdr:rowOff>
    </xdr:to>
    <xdr:pic>
      <xdr:nvPicPr>
        <xdr:cNvPr id="10" name="Imagem 9">
          <a:hlinkClick xmlns:r="http://schemas.openxmlformats.org/officeDocument/2006/relationships" r:id="rId3" tooltip="Informações do Projeto"/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2" t="29821" r="52280" b="30942"/>
        <a:stretch/>
      </xdr:blipFill>
      <xdr:spPr bwMode="auto">
        <a:xfrm>
          <a:off x="40902" y="705973"/>
          <a:ext cx="432000" cy="433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117383</xdr:colOff>
      <xdr:row>55</xdr:row>
      <xdr:rowOff>22974</xdr:rowOff>
    </xdr:from>
    <xdr:to>
      <xdr:col>0</xdr:col>
      <xdr:colOff>437736</xdr:colOff>
      <xdr:row>57</xdr:row>
      <xdr:rowOff>73974</xdr:rowOff>
    </xdr:to>
    <xdr:pic>
      <xdr:nvPicPr>
        <xdr:cNvPr id="11" name="Imagem 10">
          <a:hlinkClick xmlns:r="http://schemas.openxmlformats.org/officeDocument/2006/relationships" r:id="rId5" tooltip="Memória de Cálculo"/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8" t="29149" r="31459" b="36771"/>
        <a:stretch/>
      </xdr:blipFill>
      <xdr:spPr bwMode="auto">
        <a:xfrm>
          <a:off x="117383" y="11262474"/>
          <a:ext cx="331783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119626</xdr:colOff>
      <xdr:row>58</xdr:row>
      <xdr:rowOff>91890</xdr:rowOff>
    </xdr:from>
    <xdr:to>
      <xdr:col>0</xdr:col>
      <xdr:colOff>438104</xdr:colOff>
      <xdr:row>60</xdr:row>
      <xdr:rowOff>131460</xdr:rowOff>
    </xdr:to>
    <xdr:pic>
      <xdr:nvPicPr>
        <xdr:cNvPr id="12" name="Imagem 11">
          <a:hlinkClick xmlns:r="http://schemas.openxmlformats.org/officeDocument/2006/relationships" r:id="rId7" tooltip="Orçamento"/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4" t="26906" r="45897" b="39013"/>
        <a:stretch/>
      </xdr:blipFill>
      <xdr:spPr bwMode="auto">
        <a:xfrm>
          <a:off x="119626" y="11902890"/>
          <a:ext cx="326098" cy="4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94411</xdr:colOff>
      <xdr:row>61</xdr:row>
      <xdr:rowOff>157445</xdr:rowOff>
    </xdr:from>
    <xdr:to>
      <xdr:col>0</xdr:col>
      <xdr:colOff>475171</xdr:colOff>
      <xdr:row>63</xdr:row>
      <xdr:rowOff>170400</xdr:rowOff>
    </xdr:to>
    <xdr:pic>
      <xdr:nvPicPr>
        <xdr:cNvPr id="13" name="Imagem 12">
          <a:hlinkClick xmlns:r="http://schemas.openxmlformats.org/officeDocument/2006/relationships" r:id="rId9" tooltip="Instruções / Informações"/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05" t="27130" r="30850" b="39910"/>
        <a:stretch/>
      </xdr:blipFill>
      <xdr:spPr bwMode="auto">
        <a:xfrm>
          <a:off x="94411" y="12539945"/>
          <a:ext cx="396000" cy="393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84327</xdr:colOff>
      <xdr:row>65</xdr:row>
      <xdr:rowOff>11767</xdr:rowOff>
    </xdr:from>
    <xdr:to>
      <xdr:col>0</xdr:col>
      <xdr:colOff>516327</xdr:colOff>
      <xdr:row>67</xdr:row>
      <xdr:rowOff>55629</xdr:rowOff>
    </xdr:to>
    <xdr:pic>
      <xdr:nvPicPr>
        <xdr:cNvPr id="14" name="Imagem 13">
          <a:hlinkClick xmlns:r="http://schemas.openxmlformats.org/officeDocument/2006/relationships" r:id="rId11" tooltip="Configurações / Auxiliar"/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7" t="26233" r="23708" b="42825"/>
        <a:stretch/>
      </xdr:blipFill>
      <xdr:spPr bwMode="auto">
        <a:xfrm>
          <a:off x="84327" y="13156267"/>
          <a:ext cx="432000" cy="432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21439</xdr:colOff>
      <xdr:row>6</xdr:row>
      <xdr:rowOff>99463</xdr:rowOff>
    </xdr:from>
    <xdr:to>
      <xdr:col>0</xdr:col>
      <xdr:colOff>567571</xdr:colOff>
      <xdr:row>9</xdr:row>
      <xdr:rowOff>160329</xdr:rowOff>
    </xdr:to>
    <xdr:grpSp>
      <xdr:nvGrpSpPr>
        <xdr:cNvPr id="2" name="Agrupar 1">
          <a:hlinkClick xmlns:r="http://schemas.openxmlformats.org/officeDocument/2006/relationships" r:id="rId13" tooltip="Notas de Terraplenagem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pSpPr/>
      </xdr:nvGrpSpPr>
      <xdr:grpSpPr>
        <a:xfrm>
          <a:off x="21439" y="1229016"/>
          <a:ext cx="546132" cy="625642"/>
          <a:chOff x="21439" y="1242463"/>
          <a:chExt cx="546132" cy="632366"/>
        </a:xfrm>
      </xdr:grpSpPr>
      <xdr:grpSp>
        <xdr:nvGrpSpPr>
          <xdr:cNvPr id="15" name="Agrupar 14">
            <a:extLst>
              <a:ext uri="{FF2B5EF4-FFF2-40B4-BE49-F238E27FC236}">
                <a16:creationId xmlns:a16="http://schemas.microsoft.com/office/drawing/2014/main" id="{00000000-0008-0000-0C00-00000F000000}"/>
              </a:ext>
            </a:extLst>
          </xdr:cNvPr>
          <xdr:cNvGrpSpPr/>
        </xdr:nvGrpSpPr>
        <xdr:grpSpPr>
          <a:xfrm>
            <a:off x="21439" y="1242463"/>
            <a:ext cx="546132" cy="632366"/>
            <a:chOff x="9421881" y="3323309"/>
            <a:chExt cx="546132" cy="632366"/>
          </a:xfrm>
        </xdr:grpSpPr>
        <xdr:sp macro="" textlink="">
          <xdr:nvSpPr>
            <xdr:cNvPr id="16" name="Retângulo: Único Canto Recortado 15">
              <a:extLst>
                <a:ext uri="{FF2B5EF4-FFF2-40B4-BE49-F238E27FC236}">
                  <a16:creationId xmlns:a16="http://schemas.microsoft.com/office/drawing/2014/main" id="{00000000-0008-0000-0C00-000010000000}"/>
                </a:ext>
              </a:extLst>
            </xdr:cNvPr>
            <xdr:cNvSpPr/>
          </xdr:nvSpPr>
          <xdr:spPr>
            <a:xfrm rot="5400000">
              <a:off x="9593024" y="3580686"/>
              <a:ext cx="632365" cy="117613"/>
            </a:xfrm>
            <a:prstGeom prst="snip1Rect">
              <a:avLst/>
            </a:prstGeom>
            <a:solidFill>
              <a:srgbClr val="33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7" name="Retângulo: Único Canto Recortado 16">
              <a:extLst>
                <a:ext uri="{FF2B5EF4-FFF2-40B4-BE49-F238E27FC236}">
                  <a16:creationId xmlns:a16="http://schemas.microsoft.com/office/drawing/2014/main" id="{00000000-0008-0000-0C00-000011000000}"/>
                </a:ext>
              </a:extLst>
            </xdr:cNvPr>
            <xdr:cNvSpPr/>
          </xdr:nvSpPr>
          <xdr:spPr>
            <a:xfrm rot="5400000">
              <a:off x="9495053" y="3580686"/>
              <a:ext cx="632365" cy="117613"/>
            </a:xfrm>
            <a:prstGeom prst="snip1Rect">
              <a:avLst/>
            </a:prstGeom>
            <a:solidFill>
              <a:srgbClr val="66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8" name="Retângulo: Único Canto Recortado 17">
              <a:extLst>
                <a:ext uri="{FF2B5EF4-FFF2-40B4-BE49-F238E27FC236}">
                  <a16:creationId xmlns:a16="http://schemas.microsoft.com/office/drawing/2014/main" id="{00000000-0008-0000-0C00-000012000000}"/>
                </a:ext>
              </a:extLst>
            </xdr:cNvPr>
            <xdr:cNvSpPr/>
          </xdr:nvSpPr>
          <xdr:spPr>
            <a:xfrm rot="5400000">
              <a:off x="9386929" y="3581418"/>
              <a:ext cx="632365" cy="116147"/>
            </a:xfrm>
            <a:prstGeom prst="snip1Rect">
              <a:avLst/>
            </a:prstGeom>
            <a:solidFill>
              <a:srgbClr val="CC99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9" name="Retângulo: Único Canto Recortado 18">
              <a:extLst>
                <a:ext uri="{FF2B5EF4-FFF2-40B4-BE49-F238E27FC236}">
                  <a16:creationId xmlns:a16="http://schemas.microsoft.com/office/drawing/2014/main" id="{00000000-0008-0000-0C00-000013000000}"/>
                </a:ext>
              </a:extLst>
            </xdr:cNvPr>
            <xdr:cNvSpPr/>
          </xdr:nvSpPr>
          <xdr:spPr>
            <a:xfrm rot="5400000">
              <a:off x="9278805" y="3580685"/>
              <a:ext cx="632365" cy="117613"/>
            </a:xfrm>
            <a:prstGeom prst="snip1Rect">
              <a:avLst/>
            </a:prstGeom>
            <a:solidFill>
              <a:srgbClr val="996633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20" name="Retângulo: Único Canto Recortado 19">
              <a:extLst>
                <a:ext uri="{FF2B5EF4-FFF2-40B4-BE49-F238E27FC236}">
                  <a16:creationId xmlns:a16="http://schemas.microsoft.com/office/drawing/2014/main" id="{00000000-0008-0000-0C00-000014000000}"/>
                </a:ext>
              </a:extLst>
            </xdr:cNvPr>
            <xdr:cNvSpPr/>
          </xdr:nvSpPr>
          <xdr:spPr>
            <a:xfrm rot="5400000">
              <a:off x="9164505" y="3580685"/>
              <a:ext cx="632365" cy="117613"/>
            </a:xfrm>
            <a:prstGeom prst="snip1Rect">
              <a:avLst/>
            </a:prstGeom>
            <a:solidFill>
              <a:srgbClr val="663300"/>
            </a:solidFill>
            <a:ln w="28575">
              <a:solidFill>
                <a:schemeClr val="bg2">
                  <a:lumMod val="1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21" name="Retângulo: Único Canto Recortado 20">
            <a:extLst>
              <a:ext uri="{FF2B5EF4-FFF2-40B4-BE49-F238E27FC236}">
                <a16:creationId xmlns:a16="http://schemas.microsoft.com/office/drawing/2014/main" id="{00000000-0008-0000-0C00-000015000000}"/>
              </a:ext>
            </a:extLst>
          </xdr:cNvPr>
          <xdr:cNvSpPr/>
        </xdr:nvSpPr>
        <xdr:spPr>
          <a:xfrm rot="5400000">
            <a:off x="180960" y="1309308"/>
            <a:ext cx="227132" cy="524643"/>
          </a:xfrm>
          <a:prstGeom prst="snip1Rect">
            <a:avLst/>
          </a:prstGeom>
          <a:solidFill>
            <a:schemeClr val="bg2">
              <a:lumMod val="25000"/>
            </a:schemeClr>
          </a:solidFill>
          <a:ln w="28575">
            <a:solidFill>
              <a:schemeClr val="bg2">
                <a:lumMod val="1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36000" tIns="36000" rIns="36000" bIns="36000" rtlCol="0" anchor="t"/>
          <a:lstStyle/>
          <a:p>
            <a:pPr algn="l"/>
            <a:r>
              <a:rPr lang="pt-BR" sz="900">
                <a:solidFill>
                  <a:schemeClr val="bg2">
                    <a:lumMod val="90000"/>
                  </a:schemeClr>
                </a:solidFill>
              </a:rPr>
              <a:t>Terrenos</a:t>
            </a:r>
            <a:endParaRPr lang="pt-BR" sz="1100">
              <a:solidFill>
                <a:schemeClr val="bg2">
                  <a:lumMod val="90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270345</xdr:colOff>
      <xdr:row>14</xdr:row>
      <xdr:rowOff>165293</xdr:rowOff>
    </xdr:from>
    <xdr:to>
      <xdr:col>0</xdr:col>
      <xdr:colOff>578988</xdr:colOff>
      <xdr:row>17</xdr:row>
      <xdr:rowOff>0</xdr:rowOff>
    </xdr:to>
    <xdr:sp macro="" textlink="">
      <xdr:nvSpPr>
        <xdr:cNvPr id="22" name="Retângulo: Único Canto Recortado 21">
          <a:hlinkClick xmlns:r="http://schemas.openxmlformats.org/officeDocument/2006/relationships" r:id="rId14" tooltip="Comprimento Limite - Meio Fio"/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/>
      </xdr:nvSpPr>
      <xdr:spPr>
        <a:xfrm rot="5400000">
          <a:off x="-40375" y="3143013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12930</xdr:colOff>
      <xdr:row>14</xdr:row>
      <xdr:rowOff>160811</xdr:rowOff>
    </xdr:from>
    <xdr:to>
      <xdr:col>0</xdr:col>
      <xdr:colOff>315168</xdr:colOff>
      <xdr:row>17</xdr:row>
      <xdr:rowOff>0</xdr:rowOff>
    </xdr:to>
    <xdr:sp macro="" textlink="">
      <xdr:nvSpPr>
        <xdr:cNvPr id="23" name="Retângulo: Único Canto Recortado 22">
          <a:hlinkClick xmlns:r="http://schemas.openxmlformats.org/officeDocument/2006/relationships" r:id="rId15" tooltip="NS - Meio Fio"/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/>
      </xdr:nvSpPr>
      <xdr:spPr>
        <a:xfrm rot="5400000">
          <a:off x="-303236" y="3143977"/>
          <a:ext cx="934569" cy="302238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MEIO</a:t>
          </a:r>
          <a:r>
            <a:rPr lang="pt-BR" sz="1000" baseline="0">
              <a:solidFill>
                <a:schemeClr val="bg2">
                  <a:lumMod val="90000"/>
                </a:schemeClr>
              </a:solidFill>
            </a:rPr>
            <a:t> FIO</a:t>
          </a:r>
          <a:endParaRPr lang="pt-BR" sz="10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5646</xdr:colOff>
      <xdr:row>9</xdr:row>
      <xdr:rowOff>165291</xdr:rowOff>
    </xdr:from>
    <xdr:to>
      <xdr:col>0</xdr:col>
      <xdr:colOff>595315</xdr:colOff>
      <xdr:row>14</xdr:row>
      <xdr:rowOff>160811</xdr:rowOff>
    </xdr:to>
    <xdr:sp macro="" textlink="">
      <xdr:nvSpPr>
        <xdr:cNvPr id="24" name="Retângulo: Único Canto Recortado 23">
          <a:hlinkClick xmlns:r="http://schemas.openxmlformats.org/officeDocument/2006/relationships" r:id="rId16" tooltip="NS - Demolição"/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SpPr/>
      </xdr:nvSpPr>
      <xdr:spPr>
        <a:xfrm rot="5400000">
          <a:off x="-173529" y="205896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DEMOLIÇÃO</a:t>
          </a:r>
        </a:p>
      </xdr:txBody>
    </xdr:sp>
    <xdr:clientData/>
  </xdr:twoCellAnchor>
  <xdr:twoCellAnchor>
    <xdr:from>
      <xdr:col>0</xdr:col>
      <xdr:colOff>277068</xdr:colOff>
      <xdr:row>17</xdr:row>
      <xdr:rowOff>0</xdr:rowOff>
    </xdr:from>
    <xdr:to>
      <xdr:col>0</xdr:col>
      <xdr:colOff>585711</xdr:colOff>
      <xdr:row>21</xdr:row>
      <xdr:rowOff>104779</xdr:rowOff>
    </xdr:to>
    <xdr:sp macro="" textlink="">
      <xdr:nvSpPr>
        <xdr:cNvPr id="25" name="Retângulo: Único Canto Recortado 24">
          <a:hlinkClick xmlns:r="http://schemas.openxmlformats.org/officeDocument/2006/relationships" r:id="rId17" tooltip="Comprimento Limite - Sarjeta"/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/>
      </xdr:nvSpPr>
      <xdr:spPr>
        <a:xfrm rot="5400000">
          <a:off x="-33652" y="405741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9807</xdr:colOff>
      <xdr:row>17</xdr:row>
      <xdr:rowOff>0</xdr:rowOff>
    </xdr:from>
    <xdr:to>
      <xdr:col>0</xdr:col>
      <xdr:colOff>321889</xdr:colOff>
      <xdr:row>21</xdr:row>
      <xdr:rowOff>109260</xdr:rowOff>
    </xdr:to>
    <xdr:sp macro="" textlink="">
      <xdr:nvSpPr>
        <xdr:cNvPr id="26" name="Retângulo: Único Canto Recortado 25">
          <a:hlinkClick xmlns:r="http://schemas.openxmlformats.org/officeDocument/2006/relationships" r:id="rId18" tooltip="NS - Sarjeta"/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/>
      </xdr:nvSpPr>
      <xdr:spPr>
        <a:xfrm rot="5400000">
          <a:off x="-298072" y="4061299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SARJETA</a:t>
          </a:r>
        </a:p>
      </xdr:txBody>
    </xdr:sp>
    <xdr:clientData/>
  </xdr:twoCellAnchor>
  <xdr:twoCellAnchor>
    <xdr:from>
      <xdr:col>0</xdr:col>
      <xdr:colOff>272586</xdr:colOff>
      <xdr:row>21</xdr:row>
      <xdr:rowOff>111507</xdr:rowOff>
    </xdr:from>
    <xdr:to>
      <xdr:col>0</xdr:col>
      <xdr:colOff>581229</xdr:colOff>
      <xdr:row>26</xdr:row>
      <xdr:rowOff>89091</xdr:rowOff>
    </xdr:to>
    <xdr:sp macro="" textlink="">
      <xdr:nvSpPr>
        <xdr:cNvPr id="27" name="Retângulo: Único Canto Recortado 26">
          <a:hlinkClick xmlns:r="http://schemas.openxmlformats.org/officeDocument/2006/relationships" r:id="rId19" tooltip="Comprimento Limite - VPA"/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/>
      </xdr:nvSpPr>
      <xdr:spPr>
        <a:xfrm rot="5400000">
          <a:off x="-38134" y="4994227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16531</xdr:colOff>
      <xdr:row>21</xdr:row>
      <xdr:rowOff>107026</xdr:rowOff>
    </xdr:from>
    <xdr:to>
      <xdr:col>0</xdr:col>
      <xdr:colOff>328613</xdr:colOff>
      <xdr:row>26</xdr:row>
      <xdr:rowOff>82366</xdr:rowOff>
    </xdr:to>
    <xdr:sp macro="" textlink="">
      <xdr:nvSpPr>
        <xdr:cNvPr id="28" name="Retângulo: Único Canto Recortado 27">
          <a:hlinkClick xmlns:r="http://schemas.openxmlformats.org/officeDocument/2006/relationships" r:id="rId20" tooltip="NS - Valeta de Proteção de Aterro"/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/>
      </xdr:nvSpPr>
      <xdr:spPr>
        <a:xfrm rot="5400000">
          <a:off x="-291348" y="4986905"/>
          <a:ext cx="927840" cy="31208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VPA</a:t>
          </a:r>
        </a:p>
      </xdr:txBody>
    </xdr:sp>
    <xdr:clientData/>
  </xdr:twoCellAnchor>
  <xdr:twoCellAnchor>
    <xdr:from>
      <xdr:col>0</xdr:col>
      <xdr:colOff>277069</xdr:colOff>
      <xdr:row>26</xdr:row>
      <xdr:rowOff>91330</xdr:rowOff>
    </xdr:from>
    <xdr:to>
      <xdr:col>0</xdr:col>
      <xdr:colOff>585712</xdr:colOff>
      <xdr:row>31</xdr:row>
      <xdr:rowOff>68914</xdr:rowOff>
    </xdr:to>
    <xdr:sp macro="" textlink="">
      <xdr:nvSpPr>
        <xdr:cNvPr id="29" name="Retângulo: Único Canto Recortado 28">
          <a:hlinkClick xmlns:r="http://schemas.openxmlformats.org/officeDocument/2006/relationships" r:id="rId21" tooltip="Comprimento Limite - VPC"/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/>
      </xdr:nvSpPr>
      <xdr:spPr>
        <a:xfrm rot="5400000">
          <a:off x="-33651" y="5926550"/>
          <a:ext cx="930084" cy="308643"/>
        </a:xfrm>
        <a:prstGeom prst="snip1Rect">
          <a:avLst/>
        </a:prstGeom>
        <a:solidFill>
          <a:schemeClr val="accent1">
            <a:lumMod val="50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12609</xdr:colOff>
      <xdr:row>26</xdr:row>
      <xdr:rowOff>86849</xdr:rowOff>
    </xdr:from>
    <xdr:to>
      <xdr:col>0</xdr:col>
      <xdr:colOff>310684</xdr:colOff>
      <xdr:row>31</xdr:row>
      <xdr:rowOff>62189</xdr:rowOff>
    </xdr:to>
    <xdr:sp macro="" textlink="">
      <xdr:nvSpPr>
        <xdr:cNvPr id="30" name="Retângulo: Único Canto Recortado 29">
          <a:hlinkClick xmlns:r="http://schemas.openxmlformats.org/officeDocument/2006/relationships" r:id="rId22" tooltip="NS - Valeta de Proteção de Corte"/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/>
      </xdr:nvSpPr>
      <xdr:spPr>
        <a:xfrm rot="5400000">
          <a:off x="-302273" y="5926231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VPC</a:t>
          </a:r>
        </a:p>
      </xdr:txBody>
    </xdr:sp>
    <xdr:clientData/>
  </xdr:twoCellAnchor>
  <xdr:twoCellAnchor>
    <xdr:from>
      <xdr:col>0</xdr:col>
      <xdr:colOff>12610</xdr:colOff>
      <xdr:row>31</xdr:row>
      <xdr:rowOff>75642</xdr:rowOff>
    </xdr:from>
    <xdr:to>
      <xdr:col>0</xdr:col>
      <xdr:colOff>588272</xdr:colOff>
      <xdr:row>34</xdr:row>
      <xdr:rowOff>33642</xdr:rowOff>
    </xdr:to>
    <xdr:sp macro="" textlink="">
      <xdr:nvSpPr>
        <xdr:cNvPr id="31" name="Retângulo: Único Canto Recortado 30">
          <a:hlinkClick xmlns:r="http://schemas.openxmlformats.org/officeDocument/2006/relationships" r:id="rId23" tooltip="NS - Descida"/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/>
      </xdr:nvSpPr>
      <xdr:spPr>
        <a:xfrm rot="5400000">
          <a:off x="-59559" y="6624811"/>
          <a:ext cx="720000" cy="575662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pt-BR" sz="1000">
              <a:solidFill>
                <a:schemeClr val="bg2">
                  <a:lumMod val="90000"/>
                </a:schemeClr>
              </a:solidFill>
            </a:rPr>
            <a:t>DESCIDA</a:t>
          </a:r>
        </a:p>
      </xdr:txBody>
    </xdr:sp>
    <xdr:clientData/>
  </xdr:twoCellAnchor>
  <xdr:twoCellAnchor>
    <xdr:from>
      <xdr:col>0</xdr:col>
      <xdr:colOff>16532</xdr:colOff>
      <xdr:row>34</xdr:row>
      <xdr:rowOff>37541</xdr:rowOff>
    </xdr:from>
    <xdr:to>
      <xdr:col>0</xdr:col>
      <xdr:colOff>606201</xdr:colOff>
      <xdr:row>39</xdr:row>
      <xdr:rowOff>33061</xdr:rowOff>
    </xdr:to>
    <xdr:sp macro="" textlink="">
      <xdr:nvSpPr>
        <xdr:cNvPr id="32" name="Retângulo: Único Canto Recortado 31">
          <a:hlinkClick xmlns:r="http://schemas.openxmlformats.org/officeDocument/2006/relationships" r:id="rId24" tooltip="NS - Abertura no Passeio"/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/>
      </xdr:nvSpPr>
      <xdr:spPr>
        <a:xfrm rot="5400000">
          <a:off x="-162643" y="7455716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ABERTURA</a:t>
          </a:r>
        </a:p>
      </xdr:txBody>
    </xdr:sp>
    <xdr:clientData/>
  </xdr:twoCellAnchor>
  <xdr:twoCellAnchor>
    <xdr:from>
      <xdr:col>0</xdr:col>
      <xdr:colOff>9807</xdr:colOff>
      <xdr:row>39</xdr:row>
      <xdr:rowOff>30818</xdr:rowOff>
    </xdr:from>
    <xdr:to>
      <xdr:col>0</xdr:col>
      <xdr:colOff>599476</xdr:colOff>
      <xdr:row>44</xdr:row>
      <xdr:rowOff>26338</xdr:rowOff>
    </xdr:to>
    <xdr:sp macro="" textlink="">
      <xdr:nvSpPr>
        <xdr:cNvPr id="33" name="Retângulo: Único Canto Recortado 32">
          <a:hlinkClick xmlns:r="http://schemas.openxmlformats.org/officeDocument/2006/relationships" r:id="rId25" tooltip="NS - Dissipador"/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/>
      </xdr:nvSpPr>
      <xdr:spPr>
        <a:xfrm rot="5400000">
          <a:off x="-169368" y="8401493"/>
          <a:ext cx="94802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DISSIPADOR</a:t>
          </a:r>
        </a:p>
      </xdr:txBody>
    </xdr:sp>
    <xdr:clientData/>
  </xdr:twoCellAnchor>
  <xdr:twoCellAnchor>
    <xdr:from>
      <xdr:col>0</xdr:col>
      <xdr:colOff>9807</xdr:colOff>
      <xdr:row>49</xdr:row>
      <xdr:rowOff>19612</xdr:rowOff>
    </xdr:from>
    <xdr:to>
      <xdr:col>0</xdr:col>
      <xdr:colOff>599476</xdr:colOff>
      <xdr:row>54</xdr:row>
      <xdr:rowOff>111112</xdr:rowOff>
    </xdr:to>
    <xdr:sp macro="" textlink="">
      <xdr:nvSpPr>
        <xdr:cNvPr id="34" name="Retângulo: Único Canto Recortado 33">
          <a:hlinkClick xmlns:r="http://schemas.openxmlformats.org/officeDocument/2006/relationships" r:id="rId26" tooltip="NS - Transposição"/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/>
      </xdr:nvSpPr>
      <xdr:spPr>
        <a:xfrm rot="5400000">
          <a:off x="-217358" y="10343277"/>
          <a:ext cx="1044000" cy="589669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TRANSPOSIÇÃO</a:t>
          </a:r>
        </a:p>
      </xdr:txBody>
    </xdr:sp>
    <xdr:clientData/>
  </xdr:twoCellAnchor>
  <xdr:twoCellAnchor>
    <xdr:from>
      <xdr:col>0</xdr:col>
      <xdr:colOff>279309</xdr:colOff>
      <xdr:row>44</xdr:row>
      <xdr:rowOff>28585</xdr:rowOff>
    </xdr:from>
    <xdr:to>
      <xdr:col>0</xdr:col>
      <xdr:colOff>587952</xdr:colOff>
      <xdr:row>49</xdr:row>
      <xdr:rowOff>6169</xdr:rowOff>
    </xdr:to>
    <xdr:sp macro="" textlink="">
      <xdr:nvSpPr>
        <xdr:cNvPr id="35" name="Retângulo: Único Canto Recortado 34">
          <a:hlinkClick xmlns:r="http://schemas.openxmlformats.org/officeDocument/2006/relationships" r:id="rId27" tooltip="Comprimento Limite - Dreno"/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/>
      </xdr:nvSpPr>
      <xdr:spPr>
        <a:xfrm rot="5400000">
          <a:off x="-31411" y="9483305"/>
          <a:ext cx="930084" cy="308643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>
              <a:solidFill>
                <a:schemeClr val="bg2">
                  <a:lumMod val="90000"/>
                </a:schemeClr>
              </a:solidFill>
            </a:rPr>
            <a:t>Comp.</a:t>
          </a:r>
          <a:r>
            <a:rPr lang="pt-BR" sz="900" baseline="0">
              <a:solidFill>
                <a:schemeClr val="bg2">
                  <a:lumMod val="90000"/>
                </a:schemeClr>
              </a:solidFill>
            </a:rPr>
            <a:t> Limit.</a:t>
          </a:r>
          <a:endParaRPr lang="pt-BR" sz="9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0</xdr:col>
      <xdr:colOff>14849</xdr:colOff>
      <xdr:row>44</xdr:row>
      <xdr:rowOff>35310</xdr:rowOff>
    </xdr:from>
    <xdr:to>
      <xdr:col>0</xdr:col>
      <xdr:colOff>312924</xdr:colOff>
      <xdr:row>49</xdr:row>
      <xdr:rowOff>10650</xdr:rowOff>
    </xdr:to>
    <xdr:sp macro="" textlink="">
      <xdr:nvSpPr>
        <xdr:cNvPr id="36" name="Retângulo: Único Canto Recortado 35">
          <a:hlinkClick xmlns:r="http://schemas.openxmlformats.org/officeDocument/2006/relationships" r:id="rId28" tooltip="NS - Dreno"/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SpPr/>
      </xdr:nvSpPr>
      <xdr:spPr>
        <a:xfrm rot="5400000">
          <a:off x="-300033" y="9494192"/>
          <a:ext cx="927840" cy="298075"/>
        </a:xfrm>
        <a:prstGeom prst="snip1Rect">
          <a:avLst/>
        </a:prstGeom>
        <a:solidFill>
          <a:schemeClr val="bg2">
            <a:lumMod val="25000"/>
          </a:schemeClr>
        </a:solidFill>
        <a:ln w="28575">
          <a:solidFill>
            <a:schemeClr val="bg2">
              <a:lumMod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>
              <a:solidFill>
                <a:schemeClr val="bg2">
                  <a:lumMod val="90000"/>
                </a:schemeClr>
              </a:solidFill>
            </a:rPr>
            <a:t>DRENO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3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80A11-B4FF-4AFE-823B-CF48481A3918}">
  <sheetPr codeName="Planilha1">
    <tabColor theme="3" tint="0.59999389629810485"/>
  </sheetPr>
  <dimension ref="A1:AH826"/>
  <sheetViews>
    <sheetView showGridLines="0" tabSelected="1" zoomScale="85" zoomScaleNormal="85" workbookViewId="0">
      <selection activeCell="T18" sqref="T18"/>
    </sheetView>
  </sheetViews>
  <sheetFormatPr defaultRowHeight="14.4" x14ac:dyDescent="0.3"/>
  <cols>
    <col min="1" max="1" width="10.6640625" style="21" customWidth="1"/>
    <col min="2" max="2" width="3.6640625" customWidth="1"/>
    <col min="3" max="3" width="10.6640625" customWidth="1"/>
    <col min="4" max="4" width="5.33203125" bestFit="1" customWidth="1"/>
    <col min="5" max="5" width="2.6640625" customWidth="1"/>
    <col min="6" max="6" width="4.6640625" customWidth="1"/>
    <col min="7" max="7" width="5.109375" bestFit="1" customWidth="1"/>
    <col min="8" max="8" width="5.33203125" customWidth="1"/>
    <col min="9" max="9" width="4.6640625" customWidth="1"/>
    <col min="10" max="10" width="12.6640625" customWidth="1"/>
    <col min="11" max="11" width="10.6640625" customWidth="1"/>
    <col min="12" max="12" width="7.88671875" style="37" customWidth="1"/>
    <col min="13" max="13" width="8.6640625" customWidth="1"/>
    <col min="14" max="15" width="12.6640625" customWidth="1"/>
    <col min="16" max="17" width="8.6640625" customWidth="1"/>
    <col min="18" max="18" width="10.6640625" customWidth="1"/>
    <col min="19" max="19" width="10.44140625" customWidth="1"/>
    <col min="20" max="20" width="8.6640625" customWidth="1"/>
    <col min="21" max="21" width="9.44140625" customWidth="1"/>
    <col min="22" max="22" width="8.6640625" customWidth="1"/>
    <col min="23" max="23" width="10.88671875" customWidth="1"/>
    <col min="24" max="24" width="9.109375" customWidth="1"/>
    <col min="25" max="25" width="2.6640625" customWidth="1"/>
    <col min="26" max="26" width="25.6640625" customWidth="1"/>
    <col min="27" max="27" width="9.109375" customWidth="1"/>
    <col min="28" max="30" width="8.6640625" customWidth="1"/>
    <col min="31" max="33" width="9" customWidth="1"/>
    <col min="37" max="37" width="10.6640625" customWidth="1"/>
    <col min="38" max="38" width="8.6640625" customWidth="1"/>
    <col min="40" max="40" width="54.44140625" bestFit="1" customWidth="1"/>
    <col min="41" max="41" width="23" bestFit="1" customWidth="1"/>
  </cols>
  <sheetData>
    <row r="1" spans="3:33" x14ac:dyDescent="0.3">
      <c r="C1" s="103" t="s">
        <v>30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3:33" ht="15" customHeight="1" x14ac:dyDescent="0.3"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28" t="s">
        <v>34</v>
      </c>
      <c r="O2" s="27"/>
      <c r="Q2" s="28" t="s">
        <v>35</v>
      </c>
      <c r="R2" s="27"/>
      <c r="S2" s="27"/>
      <c r="T2" s="27"/>
      <c r="U2" s="27"/>
      <c r="W2" s="99" t="s">
        <v>54</v>
      </c>
      <c r="X2" s="83" t="e">
        <f>VLOOKUP(W11,#REF!,6,0)</f>
        <v>#REF!</v>
      </c>
      <c r="Y2" s="84"/>
      <c r="Z2" s="84"/>
      <c r="AA2" s="84"/>
      <c r="AB2" s="85"/>
    </row>
    <row r="3" spans="3:33" ht="15" customHeight="1" x14ac:dyDescent="0.3">
      <c r="L3"/>
      <c r="N3" s="25" t="s">
        <v>32</v>
      </c>
      <c r="O3" s="26"/>
      <c r="Q3" s="25" t="s">
        <v>33</v>
      </c>
      <c r="R3" s="26"/>
      <c r="S3" s="26"/>
      <c r="T3" s="26"/>
      <c r="U3" s="26"/>
      <c r="W3" s="100"/>
      <c r="X3" s="89"/>
      <c r="Y3" s="90"/>
      <c r="Z3" s="90"/>
      <c r="AA3" s="90"/>
      <c r="AB3" s="91"/>
    </row>
    <row r="4" spans="3:33" ht="15" customHeight="1" x14ac:dyDescent="0.3">
      <c r="C4" s="7" t="s">
        <v>28</v>
      </c>
      <c r="D4" s="130">
        <v>122.78</v>
      </c>
      <c r="E4" s="130"/>
      <c r="F4" s="130"/>
      <c r="H4" s="32" t="b">
        <v>0</v>
      </c>
      <c r="L4"/>
      <c r="N4" s="1" t="s">
        <v>42</v>
      </c>
      <c r="Q4" s="1" t="s">
        <v>36</v>
      </c>
      <c r="W4" s="100"/>
      <c r="X4" s="89"/>
      <c r="Y4" s="90"/>
      <c r="Z4" s="90"/>
      <c r="AA4" s="90"/>
      <c r="AB4" s="91"/>
    </row>
    <row r="5" spans="3:33" ht="15" customHeight="1" x14ac:dyDescent="0.3">
      <c r="C5" s="31"/>
      <c r="D5" s="31"/>
      <c r="E5" s="31"/>
      <c r="F5" s="31"/>
      <c r="L5"/>
      <c r="N5" s="1" t="s">
        <v>46</v>
      </c>
      <c r="Q5" s="1" t="s">
        <v>37</v>
      </c>
      <c r="U5" s="6"/>
      <c r="W5" s="100"/>
      <c r="X5" s="89"/>
      <c r="Y5" s="90"/>
      <c r="Z5" s="90"/>
      <c r="AA5" s="90"/>
      <c r="AB5" s="91"/>
    </row>
    <row r="6" spans="3:33" ht="15" customHeight="1" x14ac:dyDescent="0.3">
      <c r="C6" s="94" t="s">
        <v>4</v>
      </c>
      <c r="D6" s="94"/>
      <c r="E6" s="94"/>
      <c r="F6" s="94"/>
      <c r="L6"/>
      <c r="N6" s="1" t="s">
        <v>45</v>
      </c>
      <c r="Q6" s="1" t="s">
        <v>38</v>
      </c>
      <c r="W6" s="100"/>
      <c r="X6" s="89"/>
      <c r="Y6" s="90"/>
      <c r="Z6" s="90"/>
      <c r="AA6" s="90"/>
      <c r="AB6" s="91"/>
    </row>
    <row r="7" spans="3:33" ht="15" customHeight="1" x14ac:dyDescent="0.3">
      <c r="C7" s="7" t="s">
        <v>27</v>
      </c>
      <c r="D7" s="96">
        <v>0.8</v>
      </c>
      <c r="E7" s="96"/>
      <c r="F7" s="96"/>
      <c r="L7"/>
      <c r="N7" s="1" t="s">
        <v>44</v>
      </c>
      <c r="Q7" s="1" t="s">
        <v>39</v>
      </c>
      <c r="W7" s="100"/>
      <c r="X7" s="89"/>
      <c r="Y7" s="90"/>
      <c r="Z7" s="90"/>
      <c r="AA7" s="90"/>
      <c r="AB7" s="91"/>
    </row>
    <row r="8" spans="3:33" ht="15" customHeight="1" x14ac:dyDescent="0.3">
      <c r="C8" s="94" t="s">
        <v>66</v>
      </c>
      <c r="D8" s="94"/>
      <c r="E8" s="94"/>
      <c r="F8" s="94"/>
      <c r="G8" s="1"/>
      <c r="L8"/>
      <c r="N8" s="1" t="s">
        <v>43</v>
      </c>
      <c r="O8" s="23"/>
      <c r="Q8" s="1" t="s">
        <v>40</v>
      </c>
      <c r="W8" s="100"/>
      <c r="X8" s="89"/>
      <c r="Y8" s="90"/>
      <c r="Z8" s="90"/>
      <c r="AA8" s="90"/>
      <c r="AB8" s="91"/>
    </row>
    <row r="9" spans="3:33" ht="15" customHeight="1" x14ac:dyDescent="0.3">
      <c r="C9" s="7" t="s">
        <v>68</v>
      </c>
      <c r="D9" s="96">
        <v>1.4999999999999999E-2</v>
      </c>
      <c r="E9" s="96"/>
      <c r="F9" s="96"/>
      <c r="L9"/>
      <c r="N9" s="1"/>
      <c r="O9" s="23"/>
      <c r="Q9" s="1" t="s">
        <v>41</v>
      </c>
      <c r="W9" s="101"/>
      <c r="X9" s="89"/>
      <c r="Y9" s="90"/>
      <c r="Z9" s="90"/>
      <c r="AA9" s="90"/>
      <c r="AB9" s="91"/>
    </row>
    <row r="10" spans="3:33" ht="15" customHeight="1" x14ac:dyDescent="0.3">
      <c r="C10" s="7" t="s">
        <v>69</v>
      </c>
      <c r="D10" s="102">
        <v>0.03</v>
      </c>
      <c r="E10" s="102"/>
      <c r="F10" s="102"/>
      <c r="H10" s="80">
        <v>0.02</v>
      </c>
      <c r="L10"/>
      <c r="N10" s="1" t="s">
        <v>47</v>
      </c>
      <c r="W10" s="20" t="s">
        <v>53</v>
      </c>
      <c r="X10" s="89"/>
      <c r="Y10" s="90"/>
      <c r="Z10" s="90"/>
      <c r="AA10" s="90"/>
      <c r="AB10" s="91"/>
    </row>
    <row r="11" spans="3:33" ht="15" customHeight="1" x14ac:dyDescent="0.3">
      <c r="C11" s="7" t="s">
        <v>67</v>
      </c>
      <c r="D11" s="131">
        <v>1</v>
      </c>
      <c r="E11" s="131"/>
      <c r="F11" s="131"/>
      <c r="H11" s="32" t="b">
        <v>1</v>
      </c>
      <c r="L11"/>
      <c r="Q11" s="1"/>
      <c r="W11" s="20" t="s">
        <v>93</v>
      </c>
      <c r="X11" s="86"/>
      <c r="Y11" s="87"/>
      <c r="Z11" s="87"/>
      <c r="AA11" s="87"/>
      <c r="AB11" s="88"/>
    </row>
    <row r="12" spans="3:33" x14ac:dyDescent="0.3">
      <c r="L12"/>
      <c r="U12" s="35">
        <f>SUM(U15:U23)</f>
        <v>17</v>
      </c>
      <c r="W12" s="106" t="s">
        <v>86</v>
      </c>
      <c r="X12" s="107"/>
    </row>
    <row r="13" spans="3:33" ht="15" customHeight="1" x14ac:dyDescent="0.3">
      <c r="C13" s="95" t="s">
        <v>16</v>
      </c>
      <c r="D13" s="95" t="s">
        <v>0</v>
      </c>
      <c r="E13" s="95"/>
      <c r="F13" s="95"/>
      <c r="G13" s="95"/>
      <c r="H13" s="95"/>
      <c r="I13" s="95"/>
      <c r="J13" s="95" t="s">
        <v>6</v>
      </c>
      <c r="K13" s="95" t="s">
        <v>18</v>
      </c>
      <c r="L13" s="6"/>
      <c r="M13" s="104" t="s">
        <v>7</v>
      </c>
      <c r="N13" s="97" t="s">
        <v>20</v>
      </c>
      <c r="O13" s="95" t="s">
        <v>24</v>
      </c>
      <c r="P13" s="95"/>
      <c r="Q13" s="95"/>
      <c r="R13" s="104" t="s">
        <v>23</v>
      </c>
      <c r="S13" s="104" t="s">
        <v>25</v>
      </c>
      <c r="T13" s="104" t="s">
        <v>22</v>
      </c>
      <c r="U13" s="104" t="s">
        <v>26</v>
      </c>
      <c r="V13" s="95" t="s">
        <v>78</v>
      </c>
      <c r="W13" s="104" t="s">
        <v>64</v>
      </c>
      <c r="X13" s="104" t="s">
        <v>63</v>
      </c>
    </row>
    <row r="14" spans="3:33" ht="15" customHeight="1" x14ac:dyDescent="0.3">
      <c r="C14" s="95"/>
      <c r="D14" s="95" t="s">
        <v>17</v>
      </c>
      <c r="E14" s="95"/>
      <c r="F14" s="95"/>
      <c r="G14" s="95" t="s">
        <v>3</v>
      </c>
      <c r="H14" s="95"/>
      <c r="I14" s="95"/>
      <c r="J14" s="95"/>
      <c r="K14" s="95"/>
      <c r="L14" s="6"/>
      <c r="M14" s="105"/>
      <c r="N14" s="98"/>
      <c r="O14" s="11" t="s">
        <v>31</v>
      </c>
      <c r="P14" s="12" t="s">
        <v>21</v>
      </c>
      <c r="Q14" s="12" t="s">
        <v>29</v>
      </c>
      <c r="R14" s="105"/>
      <c r="S14" s="105"/>
      <c r="T14" s="105"/>
      <c r="U14" s="105"/>
      <c r="V14" s="95"/>
      <c r="W14" s="105"/>
      <c r="X14" s="105"/>
      <c r="AG14" s="3"/>
    </row>
    <row r="15" spans="3:33" x14ac:dyDescent="0.3">
      <c r="C15" s="120">
        <v>1</v>
      </c>
      <c r="D15" s="121">
        <v>120</v>
      </c>
      <c r="E15" s="122" t="s">
        <v>1</v>
      </c>
      <c r="F15" s="123">
        <v>0</v>
      </c>
      <c r="G15" s="121">
        <v>124</v>
      </c>
      <c r="H15" s="122" t="s">
        <v>1</v>
      </c>
      <c r="I15" s="123">
        <v>0</v>
      </c>
      <c r="J15" s="120" t="s">
        <v>98</v>
      </c>
      <c r="K15" s="120" t="s">
        <v>8</v>
      </c>
      <c r="L15" s="124"/>
      <c r="M15" s="125">
        <f>(G15*20+I15)-(D15*20+F15)</f>
        <v>80</v>
      </c>
      <c r="N15" s="126">
        <v>1.3868867005691697E-2</v>
      </c>
      <c r="O15" s="127">
        <v>1.4950000000000329E-2</v>
      </c>
      <c r="P15" s="125">
        <v>3.5</v>
      </c>
      <c r="Q15" s="126">
        <f>($D$7*$D$4*((P15/1000)/1000))/3.6</f>
        <v>9.5495555555555559E-5</v>
      </c>
      <c r="R15" s="128">
        <f>N15/Q15</f>
        <v>145.23049711589286</v>
      </c>
      <c r="S15" s="125">
        <v>40</v>
      </c>
      <c r="T15" s="128">
        <f>IF(S15="-","-",IF((ROUNDDOWN(N15/(P15/1000),1))*(S15/R15)&lt;=4.5,(ROUNDDOWN(N15/(P15/1000),1))*(S15/R15),"ERRO"))</f>
        <v>1.0741545549865683</v>
      </c>
      <c r="U15" s="128">
        <f>IF(S15="-","-",ROUNDUP(M15/S15,0))</f>
        <v>2</v>
      </c>
      <c r="V15" s="120" t="s">
        <v>5</v>
      </c>
      <c r="W15" s="129">
        <f>IF(S15="-","-",S15/R15)</f>
        <v>0.27542424486835088</v>
      </c>
      <c r="X15" s="129">
        <f ca="1">IF(S15="-","-",SUMIF($C$15:INDIRECT("C"&amp;ROW()),C15,$W$15:INDIRECT("X"&amp;ROW())))</f>
        <v>0.27542424486835088</v>
      </c>
      <c r="AG15" s="34"/>
    </row>
    <row r="16" spans="3:33" x14ac:dyDescent="0.3">
      <c r="C16" s="120">
        <f t="shared" ref="C16:C23" si="0">C15+1</f>
        <v>2</v>
      </c>
      <c r="D16" s="121">
        <v>124</v>
      </c>
      <c r="E16" s="122" t="s">
        <v>1</v>
      </c>
      <c r="F16" s="123">
        <v>0</v>
      </c>
      <c r="G16" s="121">
        <v>126</v>
      </c>
      <c r="H16" s="122" t="s">
        <v>1</v>
      </c>
      <c r="I16" s="123">
        <v>0</v>
      </c>
      <c r="J16" s="120" t="s">
        <v>98</v>
      </c>
      <c r="K16" s="120" t="s">
        <v>8</v>
      </c>
      <c r="L16" s="124"/>
      <c r="M16" s="125">
        <f t="shared" ref="M16:M17" si="1">(G16*20+I16)-(D16*20+F16)</f>
        <v>40</v>
      </c>
      <c r="N16" s="126">
        <v>8.8771474527838314E-3</v>
      </c>
      <c r="O16" s="127">
        <v>6.1250000000001139E-3</v>
      </c>
      <c r="P16" s="125">
        <v>3.5</v>
      </c>
      <c r="Q16" s="126">
        <f t="shared" ref="Q16:Q17" si="2">($D$7*$D$4*((P16/1000)/1000))/3.6</f>
        <v>9.5495555555555559E-5</v>
      </c>
      <c r="R16" s="128">
        <f>N16/Q16</f>
        <v>92.958749767359137</v>
      </c>
      <c r="S16" s="125">
        <v>40</v>
      </c>
      <c r="T16" s="128">
        <f>IF(S16="-","-",IF((ROUNDDOWN(N16/(P16/1000),1))*(S16/R16)&lt;=4.5,(ROUNDDOWN(N16/(P16/1000),1))*(S16/R16),"ERRO"))</f>
        <v>1.0757459652831225</v>
      </c>
      <c r="U16" s="128">
        <f>IF(S16="-","-",ROUNDUP(M16/S16,0))</f>
        <v>1</v>
      </c>
      <c r="V16" s="120" t="s">
        <v>5</v>
      </c>
      <c r="W16" s="129">
        <f t="shared" ref="W16:W17" si="3">IF(S16="-","-",S16/R16)</f>
        <v>0.430298386113249</v>
      </c>
      <c r="X16" s="129">
        <f ca="1">IF(S16="-","-",SUMIF($C$15:INDIRECT("C"&amp;ROW()),C16,$W$15:INDIRECT("X"&amp;ROW())))</f>
        <v>0.430298386113249</v>
      </c>
      <c r="AG16" s="34"/>
    </row>
    <row r="17" spans="3:33" x14ac:dyDescent="0.3">
      <c r="C17" s="120">
        <f t="shared" si="0"/>
        <v>3</v>
      </c>
      <c r="D17" s="121">
        <v>175</v>
      </c>
      <c r="E17" s="122" t="s">
        <v>1</v>
      </c>
      <c r="F17" s="123">
        <v>0</v>
      </c>
      <c r="G17" s="121">
        <v>177</v>
      </c>
      <c r="H17" s="122" t="s">
        <v>1</v>
      </c>
      <c r="I17" s="123">
        <v>0</v>
      </c>
      <c r="J17" s="120" t="s">
        <v>98</v>
      </c>
      <c r="K17" s="120" t="s">
        <v>8</v>
      </c>
      <c r="L17" s="124"/>
      <c r="M17" s="125">
        <f t="shared" si="1"/>
        <v>40</v>
      </c>
      <c r="N17" s="126">
        <v>1.0595052304590668E-2</v>
      </c>
      <c r="O17" s="127">
        <v>8.7250000000011589E-3</v>
      </c>
      <c r="P17" s="125">
        <v>3.5</v>
      </c>
      <c r="Q17" s="126">
        <f t="shared" si="2"/>
        <v>9.5495555555555559E-5</v>
      </c>
      <c r="R17" s="128">
        <f>N17/Q17</f>
        <v>110.94811944862589</v>
      </c>
      <c r="S17" s="125">
        <v>40</v>
      </c>
      <c r="T17" s="128">
        <f>IF(S17="-","-",IF((ROUNDDOWN(N17/(P17/1000),1))*(S17/R17)&lt;=4.5,(ROUNDDOWN(N17/(P17/1000),1))*(S17/R17),"ERRO"))</f>
        <v>1.081586606391878</v>
      </c>
      <c r="U17" s="128">
        <f>IF(S17="-","-",ROUNDUP(M17/S17,0))</f>
        <v>1</v>
      </c>
      <c r="V17" s="120" t="s">
        <v>5</v>
      </c>
      <c r="W17" s="129">
        <f t="shared" si="3"/>
        <v>0.36052886879729268</v>
      </c>
      <c r="X17" s="129">
        <f ca="1">IF(S17="-","-",SUMIF($C$15:INDIRECT("C"&amp;ROW()),C17,$W$15:INDIRECT("X"&amp;ROW())))</f>
        <v>0.36052886879729268</v>
      </c>
      <c r="AG17" s="34"/>
    </row>
    <row r="18" spans="3:33" x14ac:dyDescent="0.3">
      <c r="C18" s="120">
        <f t="shared" si="0"/>
        <v>4</v>
      </c>
      <c r="D18" s="121">
        <v>217</v>
      </c>
      <c r="E18" s="122" t="s">
        <v>1</v>
      </c>
      <c r="F18" s="123">
        <v>10</v>
      </c>
      <c r="G18" s="121">
        <v>219</v>
      </c>
      <c r="H18" s="122" t="s">
        <v>1</v>
      </c>
      <c r="I18" s="123">
        <v>10</v>
      </c>
      <c r="J18" s="120" t="s">
        <v>98</v>
      </c>
      <c r="K18" s="120" t="s">
        <v>8</v>
      </c>
      <c r="L18" s="124"/>
      <c r="M18" s="125">
        <f t="shared" ref="M18:M23" si="4">(G18*20+I18)-(D18*20+F18)</f>
        <v>40</v>
      </c>
      <c r="N18" s="126">
        <v>1.3408997058210583E-2</v>
      </c>
      <c r="O18" s="127">
        <v>1.3974999999999228E-2</v>
      </c>
      <c r="P18" s="125">
        <v>3.5</v>
      </c>
      <c r="Q18" s="126">
        <f t="shared" ref="Q18:Q23" si="5">($D$7*$D$4*((P18/1000)/1000))/3.6</f>
        <v>9.5495555555555559E-5</v>
      </c>
      <c r="R18" s="128">
        <f>N18/Q18</f>
        <v>140.41488088322347</v>
      </c>
      <c r="S18" s="125">
        <v>40</v>
      </c>
      <c r="T18" s="128">
        <f>IF(S18="-","-",IF((ROUNDDOWN(N18/(P18/1000),1))*(S18/R18)&lt;=4.5,(ROUNDDOWN(N18/(P18/1000),1))*(S18/R18),"ERRO"))</f>
        <v>1.0825063486427149</v>
      </c>
      <c r="U18" s="128">
        <f>IF(S18="-","-",ROUNDUP(M18/S18,0))</f>
        <v>1</v>
      </c>
      <c r="V18" s="120" t="s">
        <v>5</v>
      </c>
      <c r="W18" s="129">
        <f t="shared" ref="W18:W21" si="6">IF(S18="-","-",S18/R18)</f>
        <v>0.28487009174808287</v>
      </c>
      <c r="X18" s="129">
        <f ca="1">IF(S18="-","-",SUMIF($C$15:INDIRECT("C"&amp;ROW()),C18,$W$15:INDIRECT("X"&amp;ROW())))</f>
        <v>0.28487009174808287</v>
      </c>
    </row>
    <row r="19" spans="3:33" x14ac:dyDescent="0.3">
      <c r="C19" s="120">
        <f t="shared" si="0"/>
        <v>5</v>
      </c>
      <c r="D19" s="121">
        <v>221</v>
      </c>
      <c r="E19" s="122" t="s">
        <v>1</v>
      </c>
      <c r="F19" s="123">
        <v>0</v>
      </c>
      <c r="G19" s="121">
        <v>225</v>
      </c>
      <c r="H19" s="122" t="s">
        <v>1</v>
      </c>
      <c r="I19" s="123">
        <v>0</v>
      </c>
      <c r="J19" s="120" t="s">
        <v>98</v>
      </c>
      <c r="K19" s="120" t="s">
        <v>8</v>
      </c>
      <c r="L19" s="124"/>
      <c r="M19" s="125">
        <f t="shared" si="4"/>
        <v>80</v>
      </c>
      <c r="N19" s="126">
        <v>1.7276842720086158E-2</v>
      </c>
      <c r="O19" s="127">
        <v>2.3199999999999998E-2</v>
      </c>
      <c r="P19" s="125">
        <v>3.5</v>
      </c>
      <c r="Q19" s="126">
        <f t="shared" si="5"/>
        <v>9.5495555555555559E-5</v>
      </c>
      <c r="R19" s="128">
        <f>N19/Q19</f>
        <v>180.9177675293503</v>
      </c>
      <c r="S19" s="125">
        <v>40</v>
      </c>
      <c r="T19" s="128">
        <f>IF(S19="-","-",IF((ROUNDDOWN(N19/(P19/1000),1))*(S19/R19)&lt;=4.5,(ROUNDDOWN(N19/(P19/1000),1))*(S19/R19),"ERRO"))</f>
        <v>1.0833651259166843</v>
      </c>
      <c r="U19" s="128">
        <f>IF(S19="-","-",ROUNDUP(M19/S19,0))</f>
        <v>2</v>
      </c>
      <c r="V19" s="120" t="s">
        <v>5</v>
      </c>
      <c r="W19" s="129">
        <f t="shared" si="6"/>
        <v>0.22109492365646619</v>
      </c>
      <c r="X19" s="129">
        <f ca="1">IF(S19="-","-",SUMIF($C$15:INDIRECT("C"&amp;ROW()),C19,$W$15:INDIRECT("X"&amp;ROW())))</f>
        <v>0.22109492365646619</v>
      </c>
    </row>
    <row r="20" spans="3:33" x14ac:dyDescent="0.3">
      <c r="C20" s="120">
        <f t="shared" si="0"/>
        <v>6</v>
      </c>
      <c r="D20" s="121">
        <v>120</v>
      </c>
      <c r="E20" s="122" t="s">
        <v>1</v>
      </c>
      <c r="F20" s="123">
        <v>0</v>
      </c>
      <c r="G20" s="121">
        <v>122</v>
      </c>
      <c r="H20" s="122" t="s">
        <v>1</v>
      </c>
      <c r="I20" s="123">
        <v>0</v>
      </c>
      <c r="J20" s="120" t="s">
        <v>98</v>
      </c>
      <c r="K20" s="120" t="s">
        <v>8</v>
      </c>
      <c r="L20" s="124"/>
      <c r="M20" s="125">
        <f t="shared" si="4"/>
        <v>40</v>
      </c>
      <c r="N20" s="126">
        <v>1.6814533743012536E-2</v>
      </c>
      <c r="O20" s="127">
        <v>2.1975000000000477E-2</v>
      </c>
      <c r="P20" s="125">
        <v>3.5</v>
      </c>
      <c r="Q20" s="126">
        <f t="shared" si="5"/>
        <v>9.5495555555555559E-5</v>
      </c>
      <c r="R20" s="128">
        <f>N20/Q20</f>
        <v>176.07661053116237</v>
      </c>
      <c r="S20" s="125">
        <v>40</v>
      </c>
      <c r="T20" s="128">
        <f>IF(S20="-","-",IF((ROUNDDOWN(N20/(P20/1000),1))*(S20/R20)&lt;=4.5,(ROUNDDOWN(N20/(P20/1000),1))*(S20/R20),"ERRO"))</f>
        <v>1.0904344388547818</v>
      </c>
      <c r="U20" s="128">
        <f>IF(S20="-","-",ROUNDUP(M20/S20,0))</f>
        <v>1</v>
      </c>
      <c r="V20" s="120" t="s">
        <v>94</v>
      </c>
      <c r="W20" s="129">
        <f t="shared" si="6"/>
        <v>0.22717384142807953</v>
      </c>
      <c r="X20" s="129">
        <f ca="1">IF(S20="-","-",SUMIF($C$15:INDIRECT("C"&amp;ROW()),C20,$W$15:INDIRECT("X"&amp;ROW())))</f>
        <v>0.22717384142807953</v>
      </c>
      <c r="AF20" s="34"/>
    </row>
    <row r="21" spans="3:33" x14ac:dyDescent="0.3">
      <c r="C21" s="120">
        <f t="shared" si="0"/>
        <v>7</v>
      </c>
      <c r="D21" s="121">
        <v>171</v>
      </c>
      <c r="E21" s="122" t="s">
        <v>1</v>
      </c>
      <c r="F21" s="123">
        <v>0</v>
      </c>
      <c r="G21" s="121">
        <v>182</v>
      </c>
      <c r="H21" s="122" t="s">
        <v>1</v>
      </c>
      <c r="I21" s="123">
        <v>0</v>
      </c>
      <c r="J21" s="120" t="s">
        <v>98</v>
      </c>
      <c r="K21" s="120" t="s">
        <v>8</v>
      </c>
      <c r="L21" s="124"/>
      <c r="M21" s="125">
        <f t="shared" si="4"/>
        <v>220</v>
      </c>
      <c r="N21" s="126">
        <v>1.0596432138196926E-2</v>
      </c>
      <c r="O21" s="127">
        <v>8.7272727272730572E-3</v>
      </c>
      <c r="P21" s="125">
        <v>3.5</v>
      </c>
      <c r="Q21" s="126">
        <f t="shared" si="5"/>
        <v>9.5495555555555559E-5</v>
      </c>
      <c r="R21" s="128">
        <f>N21/Q21</f>
        <v>110.96256864050953</v>
      </c>
      <c r="S21" s="125">
        <v>40</v>
      </c>
      <c r="T21" s="128">
        <f>IF(S21="-","-",IF((ROUNDDOWN(N21/(P21/1000),1))*(S21/R21)&lt;=4.5,(ROUNDDOWN(N21/(P21/1000),1))*(S21/R21),"ERRO"))</f>
        <v>1.0814457656326382</v>
      </c>
      <c r="U21" s="128">
        <f>IF(S21="-","-",ROUNDUP(M21/S21,0))</f>
        <v>6</v>
      </c>
      <c r="V21" s="120" t="s">
        <v>94</v>
      </c>
      <c r="W21" s="129">
        <f t="shared" si="6"/>
        <v>0.36048192187754607</v>
      </c>
      <c r="X21" s="129">
        <f ca="1">IF(S21="-","-",SUMIF($C$15:INDIRECT("C"&amp;ROW()),C21,$W$15:INDIRECT("X"&amp;ROW())))</f>
        <v>0.36048192187754607</v>
      </c>
      <c r="AF21" s="34"/>
    </row>
    <row r="22" spans="3:33" x14ac:dyDescent="0.3">
      <c r="C22" s="120">
        <f t="shared" si="0"/>
        <v>8</v>
      </c>
      <c r="D22" s="121">
        <v>217</v>
      </c>
      <c r="E22" s="122" t="s">
        <v>1</v>
      </c>
      <c r="F22" s="123">
        <v>10</v>
      </c>
      <c r="G22" s="121">
        <v>219</v>
      </c>
      <c r="H22" s="122" t="s">
        <v>1</v>
      </c>
      <c r="I22" s="123">
        <v>10</v>
      </c>
      <c r="J22" s="120" t="s">
        <v>98</v>
      </c>
      <c r="K22" s="120" t="s">
        <v>8</v>
      </c>
      <c r="L22" s="124"/>
      <c r="M22" s="125">
        <f t="shared" si="4"/>
        <v>40</v>
      </c>
      <c r="N22" s="126">
        <v>1.3408997058210583E-2</v>
      </c>
      <c r="O22" s="127">
        <v>1.3974999999999228E-2</v>
      </c>
      <c r="P22" s="125">
        <v>3.5</v>
      </c>
      <c r="Q22" s="126">
        <f t="shared" si="5"/>
        <v>9.5495555555555559E-5</v>
      </c>
      <c r="R22" s="128">
        <f>N22/Q22</f>
        <v>140.41488088322347</v>
      </c>
      <c r="S22" s="125">
        <v>40</v>
      </c>
      <c r="T22" s="128">
        <f>IF(S22="-","-",IF((ROUNDDOWN(N22/(P22/1000),1))*(S22/R22)&lt;=4.5,(ROUNDDOWN(N22/(P22/1000),1))*(S22/R22),"ERRO"))</f>
        <v>1.0825063486427149</v>
      </c>
      <c r="U22" s="128">
        <f>IF(S22="-","-",ROUNDUP(M22/S22,0))</f>
        <v>1</v>
      </c>
      <c r="V22" s="120" t="s">
        <v>94</v>
      </c>
      <c r="W22" s="129">
        <f>IF(S22="-","-",S22/R22)</f>
        <v>0.28487009174808287</v>
      </c>
      <c r="X22" s="129">
        <f ca="1">IF(S22="-","-",SUMIF($C$15:INDIRECT("C"&amp;ROW()),C22,$W$15:INDIRECT("X"&amp;ROW())))</f>
        <v>0.28487009174808287</v>
      </c>
      <c r="AF22" s="34"/>
    </row>
    <row r="23" spans="3:33" x14ac:dyDescent="0.3">
      <c r="C23" s="120">
        <f t="shared" si="0"/>
        <v>9</v>
      </c>
      <c r="D23" s="121">
        <v>221</v>
      </c>
      <c r="E23" s="122" t="s">
        <v>1</v>
      </c>
      <c r="F23" s="123">
        <v>0</v>
      </c>
      <c r="G23" s="121">
        <v>225</v>
      </c>
      <c r="H23" s="122" t="s">
        <v>1</v>
      </c>
      <c r="I23" s="123">
        <v>0</v>
      </c>
      <c r="J23" s="120" t="s">
        <v>98</v>
      </c>
      <c r="K23" s="120" t="s">
        <v>8</v>
      </c>
      <c r="L23" s="124"/>
      <c r="M23" s="125">
        <f t="shared" si="4"/>
        <v>80</v>
      </c>
      <c r="N23" s="126">
        <v>1.7276842720086158E-2</v>
      </c>
      <c r="O23" s="127">
        <v>2.3199999999999998E-2</v>
      </c>
      <c r="P23" s="125">
        <v>3.5</v>
      </c>
      <c r="Q23" s="126">
        <f t="shared" si="5"/>
        <v>9.5495555555555559E-5</v>
      </c>
      <c r="R23" s="128">
        <f>N23/Q23</f>
        <v>180.9177675293503</v>
      </c>
      <c r="S23" s="125">
        <v>40</v>
      </c>
      <c r="T23" s="128">
        <f>IF(S23="-","-",IF((ROUNDDOWN(N23/(P23/1000),1))*(S23/R23)&lt;=4.5,(ROUNDDOWN(N23/(P23/1000),1))*(S23/R23),"ERRO"))</f>
        <v>1.0833651259166843</v>
      </c>
      <c r="U23" s="128">
        <f>IF(S23="-","-",ROUNDUP(M23/S23,0))</f>
        <v>2</v>
      </c>
      <c r="V23" s="120" t="s">
        <v>94</v>
      </c>
      <c r="W23" s="129">
        <f t="shared" ref="W23" si="7">IF(S23="-","-",S23/R23)</f>
        <v>0.22109492365646619</v>
      </c>
      <c r="X23" s="129">
        <f ca="1">IF(S23="-","-",SUMIF($C$15:INDIRECT("C"&amp;ROW()),C23,$W$15:INDIRECT("X"&amp;ROW())))</f>
        <v>0.22109492365646619</v>
      </c>
      <c r="AF23" s="34"/>
    </row>
    <row r="24" spans="3:33" x14ac:dyDescent="0.3">
      <c r="C24" s="120">
        <v>10</v>
      </c>
      <c r="D24" s="121">
        <v>1</v>
      </c>
      <c r="E24" s="122" t="s">
        <v>1</v>
      </c>
      <c r="F24" s="123">
        <v>0</v>
      </c>
      <c r="G24" s="121">
        <v>8</v>
      </c>
      <c r="H24" s="122" t="s">
        <v>1</v>
      </c>
      <c r="I24" s="123">
        <v>10</v>
      </c>
      <c r="J24" s="120" t="s">
        <v>102</v>
      </c>
      <c r="K24" s="120" t="s">
        <v>8</v>
      </c>
      <c r="L24" s="124"/>
      <c r="M24" s="125">
        <f t="shared" ref="M24" si="8">(G24*20+I24)-(D24*20+F24)</f>
        <v>150</v>
      </c>
      <c r="N24" s="126">
        <v>8.0249789916370922E-3</v>
      </c>
      <c r="O24" s="127">
        <v>1.6507142857142297E-2</v>
      </c>
      <c r="P24" s="125">
        <v>3.5</v>
      </c>
      <c r="Q24" s="126">
        <f t="shared" ref="Q24" si="9">($D$7*$D$4*((P24/1000)/1000))/3.6</f>
        <v>9.5495555555555559E-5</v>
      </c>
      <c r="R24" s="128">
        <f>N24/Q24</f>
        <v>84.035104512989349</v>
      </c>
      <c r="S24" s="125">
        <v>40</v>
      </c>
      <c r="T24" s="128">
        <f>IF(S24="-","-",IF((ROUNDDOWN(N24/(P24/1000),1))*(S24/R24)&lt;=4.5,(ROUNDDOWN(N24/(P24/1000),1))*(S24/R24),"ERRO"))</f>
        <v>1.0471814191222646</v>
      </c>
      <c r="U24" s="128">
        <f>IF(S24="-","-",ROUNDUP(M24/S24,0))</f>
        <v>4</v>
      </c>
      <c r="V24" s="120" t="s">
        <v>94</v>
      </c>
      <c r="W24" s="129">
        <f t="shared" ref="W24:W29" si="10">IF(S24="-","-",S24/R24)</f>
        <v>0.47599155414648386</v>
      </c>
      <c r="X24" s="129">
        <f ca="1">IF(S24="-","-",SUMIF($C$15:INDIRECT("C"&amp;ROW()),C24,$W$15:INDIRECT("X"&amp;ROW())))</f>
        <v>0.47599155414648386</v>
      </c>
      <c r="AF24" s="34"/>
    </row>
    <row r="25" spans="3:33" x14ac:dyDescent="0.3">
      <c r="C25" s="120">
        <v>11</v>
      </c>
      <c r="D25" s="121">
        <v>8</v>
      </c>
      <c r="E25" s="122" t="s">
        <v>1</v>
      </c>
      <c r="F25" s="123">
        <v>0</v>
      </c>
      <c r="G25" s="121">
        <v>12</v>
      </c>
      <c r="H25" s="122" t="s">
        <v>1</v>
      </c>
      <c r="I25" s="123">
        <v>0</v>
      </c>
      <c r="J25" s="120" t="s">
        <v>103</v>
      </c>
      <c r="K25" s="120" t="s">
        <v>8</v>
      </c>
      <c r="L25" s="124"/>
      <c r="M25" s="125">
        <f t="shared" ref="M25" si="11">(G25*20+I25)-(D25*20+F25)</f>
        <v>80</v>
      </c>
      <c r="N25" s="126">
        <v>9.4339678124248528E-3</v>
      </c>
      <c r="O25" s="127">
        <v>2.2812499999999146E-2</v>
      </c>
      <c r="P25" s="125">
        <v>3.5</v>
      </c>
      <c r="Q25" s="126">
        <f t="shared" ref="Q25" si="12">($D$7*$D$4*((P25/1000)/1000))/3.6</f>
        <v>9.5495555555555559E-5</v>
      </c>
      <c r="R25" s="128">
        <f>N25/Q25</f>
        <v>98.789600809605645</v>
      </c>
      <c r="S25" s="125">
        <v>40</v>
      </c>
      <c r="T25" s="128">
        <f>IF(S25="-","-",IF((ROUNDDOWN(N25/(P25/1000),1))*(S25/R25)&lt;=4.5,(ROUNDDOWN(N25/(P25/1000),1))*(S25/R25),"ERRO"))</f>
        <v>1.052742385308715</v>
      </c>
      <c r="U25" s="128">
        <f>IF(S25="-","-",ROUNDUP(M25/S25,0))</f>
        <v>2</v>
      </c>
      <c r="V25" s="120" t="s">
        <v>5</v>
      </c>
      <c r="W25" s="129">
        <f t="shared" si="10"/>
        <v>0.40490091742642881</v>
      </c>
      <c r="X25" s="129">
        <f ca="1">IF(S25="-","-",SUMIF($C$15:INDIRECT("C"&amp;ROW()),C25,$W$15:INDIRECT("X"&amp;ROW())))</f>
        <v>0.40490091742642881</v>
      </c>
      <c r="AF25" s="34"/>
    </row>
    <row r="26" spans="3:33" x14ac:dyDescent="0.3">
      <c r="C26" s="120">
        <v>12</v>
      </c>
      <c r="D26" s="121">
        <v>12</v>
      </c>
      <c r="E26" s="122" t="s">
        <v>1</v>
      </c>
      <c r="F26" s="123">
        <v>0</v>
      </c>
      <c r="G26" s="121">
        <v>13</v>
      </c>
      <c r="H26" s="122" t="s">
        <v>1</v>
      </c>
      <c r="I26" s="123">
        <v>12</v>
      </c>
      <c r="J26" s="120" t="s">
        <v>103</v>
      </c>
      <c r="K26" s="120" t="s">
        <v>8</v>
      </c>
      <c r="L26" s="124"/>
      <c r="M26" s="125">
        <f t="shared" ref="M26:M28" si="13">(G26*20+I26)-(D26*20+F26)</f>
        <v>32</v>
      </c>
      <c r="N26" s="126">
        <v>5.3366580909290865E-3</v>
      </c>
      <c r="O26" s="127">
        <v>7.3000000000000001E-3</v>
      </c>
      <c r="P26" s="125">
        <v>3.5</v>
      </c>
      <c r="Q26" s="126">
        <f t="shared" ref="Q26:Q28" si="14">($D$7*$D$4*((P26/1000)/1000))/3.6</f>
        <v>9.5495555555555559E-5</v>
      </c>
      <c r="R26" s="128">
        <f>N26/Q26</f>
        <v>55.883837314548408</v>
      </c>
      <c r="S26" s="125">
        <v>40</v>
      </c>
      <c r="T26" s="128">
        <f>IF(S26="-","-",IF((ROUNDDOWN(N26/(P26/1000),1))*(S26/R26)&lt;=4.5,(ROUNDDOWN(N26/(P26/1000),1))*(S26/R26),"ERRO"))</f>
        <v>1.0736556915782878</v>
      </c>
      <c r="U26" s="128">
        <f>IF(S26="-","-",ROUNDUP(M26/S26,0))</f>
        <v>1</v>
      </c>
      <c r="V26" s="120" t="s">
        <v>5</v>
      </c>
      <c r="W26" s="129">
        <f t="shared" si="10"/>
        <v>0.71577046105219189</v>
      </c>
      <c r="X26" s="129">
        <f ca="1">IF(S26="-","-",SUMIF($C$15:INDIRECT("C"&amp;ROW()),C26,$W$15:INDIRECT("X"&amp;ROW())))</f>
        <v>0.71577046105219189</v>
      </c>
      <c r="AF26" s="34"/>
    </row>
    <row r="27" spans="3:33" x14ac:dyDescent="0.3">
      <c r="C27" s="120">
        <v>13</v>
      </c>
      <c r="D27" s="121">
        <v>3</v>
      </c>
      <c r="E27" s="122" t="s">
        <v>1</v>
      </c>
      <c r="F27" s="123">
        <v>0</v>
      </c>
      <c r="G27" s="121">
        <v>7</v>
      </c>
      <c r="H27" s="122" t="s">
        <v>1</v>
      </c>
      <c r="I27" s="123">
        <v>0</v>
      </c>
      <c r="J27" s="120" t="s">
        <v>102</v>
      </c>
      <c r="K27" s="120" t="s">
        <v>8</v>
      </c>
      <c r="L27" s="124"/>
      <c r="M27" s="125">
        <f t="shared" si="13"/>
        <v>80</v>
      </c>
      <c r="N27" s="126">
        <v>1.639969284715009E-2</v>
      </c>
      <c r="O27" s="127">
        <v>6.8937499999999832E-2</v>
      </c>
      <c r="P27" s="125">
        <v>3.5</v>
      </c>
      <c r="Q27" s="126">
        <f t="shared" si="14"/>
        <v>9.5495555555555559E-5</v>
      </c>
      <c r="R27" s="128">
        <f>N27/Q27</f>
        <v>171.73252463680777</v>
      </c>
      <c r="S27" s="125">
        <v>40</v>
      </c>
      <c r="T27" s="128">
        <f>IF(S27="-","-",IF((ROUNDDOWN(N27/(P27/1000),1))*(S27/R27)&lt;=4.5,(ROUNDDOWN(N27/(P27/1000),1))*(S27/R27),"ERRO"))</f>
        <v>1.0714336168360441</v>
      </c>
      <c r="U27" s="128">
        <f>IF(S27="-","-",ROUNDUP(M27/S27,0))</f>
        <v>2</v>
      </c>
      <c r="V27" s="120" t="s">
        <v>5</v>
      </c>
      <c r="W27" s="129">
        <f t="shared" si="10"/>
        <v>0.23292035148609655</v>
      </c>
      <c r="X27" s="129">
        <f ca="1">IF(S27="-","-",SUMIF($C$15:INDIRECT("C"&amp;ROW()),C27,$W$15:INDIRECT("X"&amp;ROW())))</f>
        <v>0.23292035148609655</v>
      </c>
      <c r="AF27" s="34"/>
    </row>
    <row r="28" spans="3:33" x14ac:dyDescent="0.3">
      <c r="C28" s="120">
        <v>14</v>
      </c>
      <c r="D28" s="121">
        <v>9</v>
      </c>
      <c r="E28" s="122" t="s">
        <v>1</v>
      </c>
      <c r="F28" s="123">
        <v>0</v>
      </c>
      <c r="G28" s="121">
        <v>12</v>
      </c>
      <c r="H28" s="122" t="s">
        <v>1</v>
      </c>
      <c r="I28" s="123">
        <v>0</v>
      </c>
      <c r="J28" s="120" t="s">
        <v>103</v>
      </c>
      <c r="K28" s="120" t="s">
        <v>8</v>
      </c>
      <c r="L28" s="124"/>
      <c r="M28" s="125">
        <f t="shared" si="13"/>
        <v>60</v>
      </c>
      <c r="N28" s="126">
        <v>5.3488283646382319E-3</v>
      </c>
      <c r="O28" s="127">
        <v>7.3333333333323479E-3</v>
      </c>
      <c r="P28" s="125">
        <v>3.5</v>
      </c>
      <c r="Q28" s="126">
        <f t="shared" si="14"/>
        <v>9.5495555555555559E-5</v>
      </c>
      <c r="R28" s="128">
        <f>N28/Q28</f>
        <v>56.011280666632636</v>
      </c>
      <c r="S28" s="125">
        <v>40</v>
      </c>
      <c r="T28" s="128">
        <f>IF(S28="-","-",IF((ROUNDDOWN(N28/(P28/1000),1))*(S28/R28)&lt;=4.5,(ROUNDDOWN(N28/(P28/1000),1))*(S28/R28),"ERRO"))</f>
        <v>1.0712127858155465</v>
      </c>
      <c r="U28" s="128">
        <f>IF(S28="-","-",ROUNDUP(M28/S28,0))</f>
        <v>2</v>
      </c>
      <c r="V28" s="120" t="s">
        <v>94</v>
      </c>
      <c r="W28" s="129">
        <f t="shared" si="10"/>
        <v>0.71414185721036427</v>
      </c>
      <c r="X28" s="129">
        <f ca="1">IF(S28="-","-",SUMIF($C$15:INDIRECT("C"&amp;ROW()),C28,$W$15:INDIRECT("X"&amp;ROW())))</f>
        <v>0.71414185721036427</v>
      </c>
      <c r="AF28" s="34"/>
    </row>
    <row r="29" spans="3:33" x14ac:dyDescent="0.3">
      <c r="C29" s="120">
        <v>15</v>
      </c>
      <c r="D29" s="121">
        <v>12</v>
      </c>
      <c r="E29" s="122" t="s">
        <v>1</v>
      </c>
      <c r="F29" s="123">
        <v>0</v>
      </c>
      <c r="G29" s="121">
        <v>13</v>
      </c>
      <c r="H29" s="122" t="s">
        <v>1</v>
      </c>
      <c r="I29" s="123">
        <v>12</v>
      </c>
      <c r="J29" s="120" t="s">
        <v>103</v>
      </c>
      <c r="K29" s="120" t="s">
        <v>8</v>
      </c>
      <c r="L29" s="124"/>
      <c r="M29" s="125">
        <f t="shared" ref="M29" si="15">(G29*20+I29)-(D29*20+F29)</f>
        <v>32</v>
      </c>
      <c r="N29" s="126">
        <v>5.3366580909290865E-3</v>
      </c>
      <c r="O29" s="127">
        <v>7.3000000000000001E-3</v>
      </c>
      <c r="P29" s="125">
        <v>3.5</v>
      </c>
      <c r="Q29" s="126">
        <f t="shared" ref="Q29" si="16">($D$7*$D$4*((P29/1000)/1000))/3.6</f>
        <v>9.5495555555555559E-5</v>
      </c>
      <c r="R29" s="128">
        <f>N29/Q29</f>
        <v>55.883837314548408</v>
      </c>
      <c r="S29" s="125">
        <v>40</v>
      </c>
      <c r="T29" s="128">
        <f>IF(S29="-","-",IF((ROUNDDOWN(N29/(P29/1000),1))*(S29/R29)&lt;=4.5,(ROUNDDOWN(N29/(P29/1000),1))*(S29/R29),"ERRO"))</f>
        <v>1.0736556915782878</v>
      </c>
      <c r="U29" s="128">
        <f>IF(S29="-","-",ROUNDUP(M29/S29,0))</f>
        <v>1</v>
      </c>
      <c r="V29" s="120" t="s">
        <v>94</v>
      </c>
      <c r="W29" s="129">
        <f t="shared" si="10"/>
        <v>0.71577046105219189</v>
      </c>
      <c r="X29" s="129">
        <f ca="1">IF(S29="-","-",SUMIF($C$15:INDIRECT("C"&amp;ROW()),C29,$W$15:INDIRECT("X"&amp;ROW())))</f>
        <v>0.71577046105219189</v>
      </c>
      <c r="AF29" s="34"/>
    </row>
    <row r="30" spans="3:33" x14ac:dyDescent="0.3">
      <c r="C30" s="120">
        <v>20</v>
      </c>
      <c r="D30" s="121">
        <v>10</v>
      </c>
      <c r="E30" s="122" t="s">
        <v>1</v>
      </c>
      <c r="F30" s="123">
        <v>0</v>
      </c>
      <c r="G30" s="121">
        <v>12</v>
      </c>
      <c r="H30" s="122" t="s">
        <v>1</v>
      </c>
      <c r="I30" s="123">
        <v>0</v>
      </c>
      <c r="J30" s="120" t="s">
        <v>106</v>
      </c>
      <c r="K30" s="120" t="s">
        <v>8</v>
      </c>
      <c r="L30" s="124"/>
      <c r="M30" s="125">
        <f t="shared" ref="M30:M31" si="17">(G30*20+I30)-(D30*20+F30)</f>
        <v>40</v>
      </c>
      <c r="N30" s="126">
        <v>1.8394935165518066E-2</v>
      </c>
      <c r="O30" s="127">
        <v>2.63E-2</v>
      </c>
      <c r="P30" s="125">
        <v>3.5</v>
      </c>
      <c r="Q30" s="126">
        <f t="shared" ref="Q30" si="18">($D$7*$D$4*((P30/1000)/1000))/3.6</f>
        <v>9.5495555555555559E-5</v>
      </c>
      <c r="R30" s="128">
        <f>N30/Q30</f>
        <v>192.62608671684848</v>
      </c>
      <c r="S30" s="125">
        <v>40</v>
      </c>
      <c r="T30" s="128">
        <f>IF(S30="-","-",IF((ROUNDDOWN(N30/(P30/1000),1))*(S30/R30)&lt;=4.5,(ROUNDDOWN(N30/(P30/1000),1))*(S30/R30),"ERRO"))</f>
        <v>1.0798122079163166</v>
      </c>
      <c r="U30" s="128">
        <f>IF(S30="-","-",ROUNDUP(M30/S30,0))</f>
        <v>1</v>
      </c>
      <c r="V30" s="120" t="s">
        <v>94</v>
      </c>
      <c r="W30" s="129">
        <f t="shared" ref="W30" si="19">IF(S30="-","-",S30/R30)</f>
        <v>0.20765619383006087</v>
      </c>
      <c r="X30" s="129">
        <f ca="1">IF(S30="-","-",SUMIF($C$15:INDIRECT("C"&amp;ROW()),C30,$W$15:INDIRECT("X"&amp;ROW())))</f>
        <v>0.20765619383006087</v>
      </c>
      <c r="AF30" s="34"/>
    </row>
    <row r="31" spans="3:33" x14ac:dyDescent="0.3">
      <c r="C31" s="120">
        <v>21</v>
      </c>
      <c r="D31" s="121">
        <v>2</v>
      </c>
      <c r="E31" s="122" t="s">
        <v>1</v>
      </c>
      <c r="F31" s="123">
        <v>0</v>
      </c>
      <c r="G31" s="121">
        <v>3</v>
      </c>
      <c r="H31" s="122" t="s">
        <v>1</v>
      </c>
      <c r="I31" s="123">
        <v>10</v>
      </c>
      <c r="J31" s="120" t="s">
        <v>107</v>
      </c>
      <c r="K31" s="120" t="s">
        <v>8</v>
      </c>
      <c r="L31" s="124"/>
      <c r="M31" s="125">
        <f t="shared" si="17"/>
        <v>30</v>
      </c>
      <c r="N31" s="126">
        <v>8.4120478027265352E-3</v>
      </c>
      <c r="O31" s="127">
        <v>5.4999999999999997E-3</v>
      </c>
      <c r="P31" s="125">
        <v>3.5</v>
      </c>
      <c r="Q31" s="126">
        <f t="shared" ref="Q31" si="20">($D$7*$D$4*((P31/1000)/1000))/3.6</f>
        <v>9.5495555555555559E-5</v>
      </c>
      <c r="R31" s="128">
        <f>N31/Q31</f>
        <v>88.088369702532773</v>
      </c>
      <c r="S31" s="125">
        <v>30</v>
      </c>
      <c r="T31" s="128">
        <f>IF(S31="-","-",IF((ROUNDDOWN(N31/(P31/1000),1))*(S31/R31)&lt;=4.5,(ROUNDDOWN(N31/(P31/1000),1))*(S31/R31),"ERRO"))</f>
        <v>0.81736102328988613</v>
      </c>
      <c r="U31" s="128">
        <f>IF(S31="-","-",ROUNDUP(M31/S31,0))</f>
        <v>1</v>
      </c>
      <c r="V31" s="120" t="s">
        <v>94</v>
      </c>
      <c r="W31" s="129">
        <f t="shared" ref="W31" si="21">IF(S31="-","-",S31/R31)</f>
        <v>0.34056709303745258</v>
      </c>
      <c r="X31" s="129">
        <f ca="1">IF(S31="-","-",SUMIF($C$15:INDIRECT("C"&amp;ROW()),C31,$W$15:INDIRECT("X"&amp;ROW())))</f>
        <v>0.34056709303745258</v>
      </c>
      <c r="AF31" s="34"/>
    </row>
    <row r="32" spans="3:33" x14ac:dyDescent="0.3">
      <c r="C32" s="120">
        <v>22</v>
      </c>
      <c r="D32" s="121">
        <v>3</v>
      </c>
      <c r="E32" s="122" t="s">
        <v>1</v>
      </c>
      <c r="F32" s="123">
        <v>10</v>
      </c>
      <c r="G32" s="121">
        <v>5</v>
      </c>
      <c r="H32" s="122" t="s">
        <v>1</v>
      </c>
      <c r="I32" s="123">
        <v>0</v>
      </c>
      <c r="J32" s="120" t="s">
        <v>107</v>
      </c>
      <c r="K32" s="120" t="s">
        <v>8</v>
      </c>
      <c r="L32" s="124"/>
      <c r="M32" s="125">
        <f t="shared" ref="M32" si="22">(G32*20+I32)-(D32*20+F32)</f>
        <v>30</v>
      </c>
      <c r="N32" s="126">
        <v>2.5236143408179611E-2</v>
      </c>
      <c r="O32" s="127">
        <v>4.9500000000000002E-2</v>
      </c>
      <c r="P32" s="125">
        <v>3.5</v>
      </c>
      <c r="Q32" s="126">
        <f t="shared" ref="Q32" si="23">($D$7*$D$4*((P32/1000)/1000))/3.6</f>
        <v>9.5495555555555559E-5</v>
      </c>
      <c r="R32" s="128">
        <f>N32/Q32</f>
        <v>264.26510910759839</v>
      </c>
      <c r="S32" s="125">
        <v>30</v>
      </c>
      <c r="T32" s="128">
        <f>IF(S32="-","-",IF((ROUNDDOWN(N32/(P32/1000),1))*(S32/R32)&lt;=4.5,(ROUNDDOWN(N32/(P32/1000),1))*(S32/R32),"ERRO"))</f>
        <v>0.81736102328988602</v>
      </c>
      <c r="U32" s="128">
        <f>IF(S32="-","-",ROUNDUP(M32/S32,0))</f>
        <v>1</v>
      </c>
      <c r="V32" s="120" t="s">
        <v>94</v>
      </c>
      <c r="W32" s="129">
        <f t="shared" ref="W32" si="24">IF(S32="-","-",S32/R32)</f>
        <v>0.1135223643458175</v>
      </c>
      <c r="X32" s="129">
        <f ca="1">IF(S32="-","-",SUMIF($C$15:INDIRECT("C"&amp;ROW()),C32,$W$15:INDIRECT("X"&amp;ROW())))</f>
        <v>0.1135223643458175</v>
      </c>
      <c r="AF32" s="34"/>
    </row>
    <row r="33" spans="12:32" x14ac:dyDescent="0.3">
      <c r="L33"/>
      <c r="AF33" s="34"/>
    </row>
    <row r="34" spans="12:32" x14ac:dyDescent="0.3">
      <c r="L34"/>
      <c r="AF34" s="34"/>
    </row>
    <row r="35" spans="12:32" x14ac:dyDescent="0.3">
      <c r="L35"/>
      <c r="AF35" s="34"/>
    </row>
    <row r="36" spans="12:32" x14ac:dyDescent="0.3">
      <c r="L36"/>
      <c r="AF36" s="34"/>
    </row>
    <row r="37" spans="12:32" x14ac:dyDescent="0.3">
      <c r="L37"/>
      <c r="AF37" s="34"/>
    </row>
    <row r="38" spans="12:32" x14ac:dyDescent="0.3">
      <c r="L38"/>
      <c r="AF38" s="34"/>
    </row>
    <row r="39" spans="12:32" x14ac:dyDescent="0.3">
      <c r="L39"/>
      <c r="AF39" s="34"/>
    </row>
    <row r="40" spans="12:32" x14ac:dyDescent="0.3">
      <c r="L40"/>
      <c r="AF40" s="34"/>
    </row>
    <row r="41" spans="12:32" x14ac:dyDescent="0.3">
      <c r="L41"/>
      <c r="AF41" s="34"/>
    </row>
    <row r="42" spans="12:32" x14ac:dyDescent="0.3">
      <c r="L42"/>
      <c r="AF42" s="34"/>
    </row>
    <row r="43" spans="12:32" x14ac:dyDescent="0.3">
      <c r="L43"/>
      <c r="AF43" s="34"/>
    </row>
    <row r="44" spans="12:32" x14ac:dyDescent="0.3">
      <c r="L44"/>
      <c r="AF44" s="34"/>
    </row>
    <row r="45" spans="12:32" x14ac:dyDescent="0.3">
      <c r="L45"/>
      <c r="AF45" s="34"/>
    </row>
    <row r="46" spans="12:32" x14ac:dyDescent="0.3">
      <c r="L46"/>
      <c r="AF46" s="34"/>
    </row>
    <row r="47" spans="12:32" x14ac:dyDescent="0.3">
      <c r="L47"/>
      <c r="AF47" s="34"/>
    </row>
    <row r="48" spans="12:32" x14ac:dyDescent="0.3">
      <c r="L48"/>
      <c r="AF48" s="34"/>
    </row>
    <row r="49" spans="12:32" x14ac:dyDescent="0.3">
      <c r="L49"/>
      <c r="AF49" s="34"/>
    </row>
    <row r="50" spans="12:32" x14ac:dyDescent="0.3">
      <c r="L50"/>
      <c r="AF50" s="34"/>
    </row>
    <row r="51" spans="12:32" x14ac:dyDescent="0.3">
      <c r="L51"/>
      <c r="AF51" s="34"/>
    </row>
    <row r="52" spans="12:32" x14ac:dyDescent="0.3">
      <c r="L52"/>
      <c r="AC52" s="37"/>
      <c r="AD52" s="59"/>
      <c r="AE52" s="60"/>
      <c r="AF52" s="34"/>
    </row>
    <row r="53" spans="12:32" x14ac:dyDescent="0.3">
      <c r="L53"/>
      <c r="AA53" s="37"/>
      <c r="AB53" s="49"/>
      <c r="AC53" s="37"/>
      <c r="AD53" s="59"/>
      <c r="AE53" s="60"/>
      <c r="AF53" s="34"/>
    </row>
    <row r="54" spans="12:32" x14ac:dyDescent="0.3">
      <c r="L54"/>
      <c r="AA54" s="37"/>
      <c r="AB54" s="49"/>
      <c r="AC54" s="37"/>
      <c r="AD54" s="59"/>
      <c r="AE54" s="60"/>
      <c r="AF54" s="34"/>
    </row>
    <row r="55" spans="12:32" x14ac:dyDescent="0.3">
      <c r="L55"/>
      <c r="AA55" s="37"/>
      <c r="AB55" s="49"/>
      <c r="AC55" s="37"/>
      <c r="AD55" s="59"/>
      <c r="AE55" s="60"/>
      <c r="AF55" s="34"/>
    </row>
    <row r="56" spans="12:32" x14ac:dyDescent="0.3">
      <c r="L56"/>
      <c r="AA56" s="37"/>
      <c r="AB56" s="49"/>
      <c r="AC56" s="37"/>
      <c r="AD56" s="59"/>
      <c r="AE56" s="60"/>
      <c r="AF56" s="34"/>
    </row>
    <row r="57" spans="12:32" x14ac:dyDescent="0.3">
      <c r="L57"/>
      <c r="AA57" s="37"/>
      <c r="AB57" s="49"/>
      <c r="AC57" s="37"/>
      <c r="AD57" s="59"/>
      <c r="AE57" s="60"/>
      <c r="AF57" s="34"/>
    </row>
    <row r="58" spans="12:32" x14ac:dyDescent="0.3">
      <c r="L58"/>
      <c r="AA58" s="37"/>
      <c r="AB58" s="49"/>
      <c r="AC58" s="37"/>
      <c r="AD58" s="59"/>
      <c r="AE58" s="60"/>
      <c r="AF58" s="34"/>
    </row>
    <row r="59" spans="12:32" x14ac:dyDescent="0.3">
      <c r="L59"/>
      <c r="AA59" s="37"/>
      <c r="AB59" s="49"/>
      <c r="AC59" s="37"/>
      <c r="AD59" s="59"/>
      <c r="AE59" s="60"/>
      <c r="AF59" s="34"/>
    </row>
    <row r="60" spans="12:32" x14ac:dyDescent="0.3">
      <c r="L60"/>
      <c r="AA60" s="37"/>
      <c r="AB60" s="49"/>
      <c r="AC60" s="37"/>
      <c r="AD60" s="59"/>
      <c r="AE60" s="60"/>
      <c r="AF60" s="34"/>
    </row>
    <row r="61" spans="12:32" x14ac:dyDescent="0.3">
      <c r="L61"/>
      <c r="AA61" s="37"/>
      <c r="AB61" s="49"/>
      <c r="AC61" s="37"/>
      <c r="AD61" s="59"/>
      <c r="AE61" s="60"/>
      <c r="AF61" s="34"/>
    </row>
    <row r="62" spans="12:32" x14ac:dyDescent="0.3">
      <c r="L62"/>
      <c r="AA62" s="37"/>
      <c r="AB62" s="49"/>
      <c r="AC62" s="37"/>
      <c r="AD62" s="59"/>
      <c r="AE62" s="60"/>
      <c r="AF62" s="34"/>
    </row>
    <row r="63" spans="12:32" x14ac:dyDescent="0.3">
      <c r="L63"/>
      <c r="AA63" s="37"/>
      <c r="AB63" s="49"/>
      <c r="AC63" s="37"/>
      <c r="AD63" s="59"/>
      <c r="AE63" s="60"/>
      <c r="AF63" s="34"/>
    </row>
    <row r="64" spans="12:32" x14ac:dyDescent="0.3">
      <c r="L64"/>
      <c r="AA64" s="37"/>
      <c r="AB64" s="49"/>
      <c r="AC64" s="37"/>
      <c r="AD64" s="59"/>
      <c r="AE64" s="60"/>
      <c r="AF64" s="34"/>
    </row>
    <row r="65" spans="12:32" x14ac:dyDescent="0.3">
      <c r="L65"/>
      <c r="AA65" s="37"/>
      <c r="AB65" s="49"/>
      <c r="AC65" s="37"/>
      <c r="AD65" s="59"/>
      <c r="AE65" s="60"/>
      <c r="AF65" s="34"/>
    </row>
    <row r="66" spans="12:32" x14ac:dyDescent="0.3">
      <c r="L66"/>
      <c r="AA66" s="37"/>
      <c r="AB66" s="49"/>
      <c r="AC66" s="37"/>
      <c r="AD66" s="59"/>
      <c r="AE66" s="60"/>
      <c r="AF66" s="34"/>
    </row>
    <row r="67" spans="12:32" x14ac:dyDescent="0.3">
      <c r="L67"/>
      <c r="AA67" s="37"/>
      <c r="AB67" s="49"/>
      <c r="AC67" s="37"/>
      <c r="AD67" s="59"/>
      <c r="AE67" s="60"/>
      <c r="AF67" s="34"/>
    </row>
    <row r="68" spans="12:32" x14ac:dyDescent="0.3">
      <c r="L68"/>
      <c r="AA68" s="37"/>
      <c r="AB68" s="49"/>
      <c r="AC68" s="37"/>
      <c r="AD68" s="59"/>
      <c r="AE68" s="60"/>
      <c r="AF68" s="34"/>
    </row>
    <row r="69" spans="12:32" x14ac:dyDescent="0.3">
      <c r="L69"/>
      <c r="AA69" s="37"/>
      <c r="AB69" s="49"/>
      <c r="AC69" s="37"/>
      <c r="AD69" s="59"/>
      <c r="AE69" s="60"/>
      <c r="AF69" s="34"/>
    </row>
    <row r="70" spans="12:32" x14ac:dyDescent="0.3">
      <c r="L70"/>
      <c r="AA70" s="37"/>
      <c r="AB70" s="49"/>
      <c r="AC70" s="37"/>
      <c r="AD70" s="59"/>
      <c r="AE70" s="60"/>
      <c r="AF70" s="34"/>
    </row>
    <row r="71" spans="12:32" x14ac:dyDescent="0.3">
      <c r="L71"/>
      <c r="AA71" s="37"/>
      <c r="AB71" s="49"/>
      <c r="AC71" s="37"/>
      <c r="AD71" s="59"/>
      <c r="AE71" s="60"/>
      <c r="AF71" s="34"/>
    </row>
    <row r="72" spans="12:32" x14ac:dyDescent="0.3">
      <c r="L72"/>
      <c r="AA72" s="37"/>
      <c r="AB72" s="49"/>
      <c r="AC72" s="37"/>
      <c r="AD72" s="59"/>
      <c r="AE72" s="60"/>
      <c r="AF72" s="34"/>
    </row>
    <row r="73" spans="12:32" x14ac:dyDescent="0.3">
      <c r="L73"/>
      <c r="AA73" s="37"/>
      <c r="AB73" s="49"/>
      <c r="AC73" s="37"/>
      <c r="AD73" s="59"/>
      <c r="AE73" s="60"/>
      <c r="AF73" s="34"/>
    </row>
    <row r="74" spans="12:32" x14ac:dyDescent="0.3">
      <c r="L74"/>
      <c r="AA74" s="37"/>
      <c r="AB74" s="49"/>
      <c r="AC74" s="37"/>
      <c r="AD74" s="59"/>
      <c r="AE74" s="60"/>
      <c r="AF74" s="34"/>
    </row>
    <row r="75" spans="12:32" x14ac:dyDescent="0.3">
      <c r="L75"/>
      <c r="AA75" s="37"/>
      <c r="AB75" s="49"/>
      <c r="AC75" s="37"/>
      <c r="AD75" s="59"/>
      <c r="AE75" s="60"/>
      <c r="AF75" s="34"/>
    </row>
    <row r="76" spans="12:32" x14ac:dyDescent="0.3">
      <c r="L76"/>
      <c r="AA76" s="37"/>
      <c r="AB76" s="49"/>
      <c r="AC76" s="37"/>
      <c r="AD76" s="59"/>
      <c r="AE76" s="60"/>
      <c r="AF76" s="34"/>
    </row>
    <row r="77" spans="12:32" x14ac:dyDescent="0.3">
      <c r="L77"/>
      <c r="AA77" s="37"/>
      <c r="AB77" s="49"/>
      <c r="AC77" s="37"/>
      <c r="AD77" s="59"/>
      <c r="AE77" s="60"/>
      <c r="AF77" s="34"/>
    </row>
    <row r="78" spans="12:32" x14ac:dyDescent="0.3">
      <c r="L78"/>
      <c r="AA78" s="37"/>
      <c r="AB78" s="49"/>
      <c r="AC78" s="37"/>
      <c r="AD78" s="59"/>
      <c r="AE78" s="60"/>
      <c r="AF78" s="34"/>
    </row>
    <row r="79" spans="12:32" x14ac:dyDescent="0.3">
      <c r="L79"/>
      <c r="AA79" s="37"/>
      <c r="AB79" s="49"/>
      <c r="AC79" s="37"/>
      <c r="AD79" s="59"/>
      <c r="AE79" s="60"/>
      <c r="AF79" s="34"/>
    </row>
    <row r="80" spans="12:32" x14ac:dyDescent="0.3">
      <c r="L80"/>
      <c r="AA80" s="37"/>
      <c r="AB80" s="49"/>
      <c r="AC80" s="37"/>
      <c r="AD80" s="59"/>
      <c r="AE80" s="60"/>
      <c r="AF80" s="34"/>
    </row>
    <row r="81" spans="1:32" x14ac:dyDescent="0.3">
      <c r="L81"/>
      <c r="AA81" s="37"/>
      <c r="AB81" s="49"/>
      <c r="AC81" s="37"/>
      <c r="AD81" s="59"/>
      <c r="AE81" s="60"/>
      <c r="AF81" s="34"/>
    </row>
    <row r="82" spans="1:32" x14ac:dyDescent="0.3">
      <c r="L82"/>
      <c r="AA82" s="37"/>
      <c r="AB82" s="49"/>
      <c r="AC82" s="37"/>
      <c r="AD82" s="59"/>
      <c r="AE82" s="60"/>
      <c r="AF82" s="34"/>
    </row>
    <row r="83" spans="1:32" x14ac:dyDescent="0.3">
      <c r="L83"/>
      <c r="AA83" s="37"/>
      <c r="AB83" s="49"/>
      <c r="AC83" s="37"/>
      <c r="AD83" s="59"/>
      <c r="AE83" s="60"/>
      <c r="AF83" s="34"/>
    </row>
    <row r="84" spans="1:32" x14ac:dyDescent="0.3">
      <c r="L84"/>
      <c r="AA84" s="37"/>
      <c r="AB84" s="49"/>
      <c r="AC84" s="37"/>
      <c r="AD84" s="59"/>
      <c r="AE84" s="60"/>
      <c r="AF84" s="34"/>
    </row>
    <row r="85" spans="1:32" x14ac:dyDescent="0.3">
      <c r="L85"/>
      <c r="AA85" s="37"/>
      <c r="AB85" s="49"/>
      <c r="AC85" s="37"/>
      <c r="AD85" s="59"/>
      <c r="AE85" s="60"/>
      <c r="AF85" s="34"/>
    </row>
    <row r="86" spans="1:32" s="37" customFormat="1" x14ac:dyDescent="0.3">
      <c r="A86" s="21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B86" s="49"/>
      <c r="AD86" s="59"/>
      <c r="AE86" s="60"/>
      <c r="AF86" s="61"/>
    </row>
    <row r="87" spans="1:32" s="37" customFormat="1" x14ac:dyDescent="0.3">
      <c r="A87" s="21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B87" s="49"/>
      <c r="AD87" s="59"/>
      <c r="AE87" s="60"/>
      <c r="AF87" s="61"/>
    </row>
    <row r="88" spans="1:32" s="37" customFormat="1" x14ac:dyDescent="0.3">
      <c r="A88" s="21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B88" s="49"/>
      <c r="AD88" s="59"/>
      <c r="AE88" s="60"/>
      <c r="AF88" s="61"/>
    </row>
    <row r="89" spans="1:32" s="37" customFormat="1" x14ac:dyDescent="0.3">
      <c r="A89" s="21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B89" s="49"/>
      <c r="AD89" s="59"/>
      <c r="AE89" s="60"/>
      <c r="AF89" s="61"/>
    </row>
    <row r="90" spans="1:32" s="37" customFormat="1" x14ac:dyDescent="0.3">
      <c r="A90" s="21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B90" s="49"/>
      <c r="AD90" s="59"/>
      <c r="AE90" s="60"/>
      <c r="AF90" s="61"/>
    </row>
    <row r="91" spans="1:32" s="37" customFormat="1" x14ac:dyDescent="0.3">
      <c r="A91" s="2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B91" s="49"/>
      <c r="AD91" s="59"/>
      <c r="AE91" s="60"/>
      <c r="AF91" s="61"/>
    </row>
    <row r="92" spans="1:32" s="37" customFormat="1" x14ac:dyDescent="0.3">
      <c r="A92" s="21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B92" s="49"/>
      <c r="AD92" s="59"/>
      <c r="AE92" s="60"/>
      <c r="AF92" s="61"/>
    </row>
    <row r="93" spans="1:32" s="37" customFormat="1" x14ac:dyDescent="0.3">
      <c r="A93" s="21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B93" s="49"/>
      <c r="AD93" s="59"/>
      <c r="AE93" s="60"/>
      <c r="AF93" s="61"/>
    </row>
    <row r="94" spans="1:32" s="37" customFormat="1" x14ac:dyDescent="0.3">
      <c r="A94" s="21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B94" s="49"/>
      <c r="AD94" s="59"/>
      <c r="AE94" s="60"/>
      <c r="AF94" s="61"/>
    </row>
    <row r="95" spans="1:32" s="37" customFormat="1" x14ac:dyDescent="0.3">
      <c r="A95" s="21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B95" s="49"/>
      <c r="AD95" s="59"/>
      <c r="AE95" s="60"/>
      <c r="AF95" s="61"/>
    </row>
    <row r="96" spans="1:32" s="37" customFormat="1" x14ac:dyDescent="0.3">
      <c r="A96" s="21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B96" s="49"/>
      <c r="AD96" s="59"/>
      <c r="AE96" s="60"/>
      <c r="AF96" s="61"/>
    </row>
    <row r="97" spans="1:32" s="37" customFormat="1" x14ac:dyDescent="0.3">
      <c r="A97" s="21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B97" s="49"/>
      <c r="AD97" s="59"/>
      <c r="AE97" s="60"/>
      <c r="AF97" s="61"/>
    </row>
    <row r="98" spans="1:32" s="37" customFormat="1" x14ac:dyDescent="0.3">
      <c r="A98" s="21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B98" s="49"/>
      <c r="AD98" s="59"/>
      <c r="AE98" s="60"/>
      <c r="AF98" s="61"/>
    </row>
    <row r="99" spans="1:32" s="37" customFormat="1" x14ac:dyDescent="0.3">
      <c r="A99" s="21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B99" s="49"/>
      <c r="AD99" s="59"/>
      <c r="AE99" s="60"/>
      <c r="AF99" s="61"/>
    </row>
    <row r="100" spans="1:32" s="37" customFormat="1" x14ac:dyDescent="0.3">
      <c r="A100" s="21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B100" s="49"/>
      <c r="AD100" s="59"/>
      <c r="AE100" s="60"/>
      <c r="AF100" s="61"/>
    </row>
    <row r="101" spans="1:32" s="37" customFormat="1" x14ac:dyDescent="0.3">
      <c r="A101" s="2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B101" s="49"/>
      <c r="AD101" s="59"/>
      <c r="AE101" s="60"/>
      <c r="AF101" s="61"/>
    </row>
    <row r="102" spans="1:32" s="37" customFormat="1" x14ac:dyDescent="0.3">
      <c r="A102" s="21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B102" s="49"/>
      <c r="AD102" s="59"/>
      <c r="AE102" s="60"/>
      <c r="AF102" s="61"/>
    </row>
    <row r="103" spans="1:32" s="37" customFormat="1" x14ac:dyDescent="0.3">
      <c r="A103" s="21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B103" s="49"/>
      <c r="AD103" s="59"/>
      <c r="AE103" s="60"/>
      <c r="AF103" s="61"/>
    </row>
    <row r="104" spans="1:32" s="37" customFormat="1" x14ac:dyDescent="0.3">
      <c r="A104" s="21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B104" s="49"/>
      <c r="AD104" s="59"/>
      <c r="AE104" s="60"/>
      <c r="AF104" s="61"/>
    </row>
    <row r="105" spans="1:32" s="37" customFormat="1" x14ac:dyDescent="0.3">
      <c r="A105" s="21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B105" s="49"/>
      <c r="AD105" s="59"/>
      <c r="AE105" s="60"/>
      <c r="AF105" s="61"/>
    </row>
    <row r="106" spans="1:32" s="37" customFormat="1" x14ac:dyDescent="0.3">
      <c r="A106" s="21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B106" s="49"/>
      <c r="AD106" s="59"/>
      <c r="AE106" s="60"/>
      <c r="AF106" s="61"/>
    </row>
    <row r="107" spans="1:32" s="37" customFormat="1" x14ac:dyDescent="0.3">
      <c r="A107" s="21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B107" s="49"/>
      <c r="AD107" s="59"/>
      <c r="AE107" s="60"/>
      <c r="AF107" s="61"/>
    </row>
    <row r="108" spans="1:32" s="37" customFormat="1" x14ac:dyDescent="0.3">
      <c r="A108" s="21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B108" s="49"/>
      <c r="AD108" s="59"/>
      <c r="AE108" s="60"/>
      <c r="AF108" s="61"/>
    </row>
    <row r="109" spans="1:32" s="37" customFormat="1" x14ac:dyDescent="0.3">
      <c r="A109" s="21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B109" s="49"/>
      <c r="AD109" s="59"/>
      <c r="AE109" s="60"/>
      <c r="AF109" s="61"/>
    </row>
    <row r="110" spans="1:32" s="37" customFormat="1" x14ac:dyDescent="0.3">
      <c r="A110" s="21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B110" s="49"/>
      <c r="AD110" s="59"/>
      <c r="AE110" s="60"/>
      <c r="AF110" s="61"/>
    </row>
    <row r="111" spans="1:32" s="37" customFormat="1" x14ac:dyDescent="0.3">
      <c r="A111" s="2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B111" s="49"/>
      <c r="AD111" s="59"/>
      <c r="AE111" s="60"/>
      <c r="AF111" s="61"/>
    </row>
    <row r="112" spans="1:32" s="37" customFormat="1" x14ac:dyDescent="0.3">
      <c r="A112" s="21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B112" s="49"/>
      <c r="AD112" s="59"/>
      <c r="AE112" s="60"/>
      <c r="AF112" s="61"/>
    </row>
    <row r="113" spans="1:32" s="37" customFormat="1" x14ac:dyDescent="0.3">
      <c r="A113" s="21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B113" s="49"/>
      <c r="AD113" s="59"/>
      <c r="AE113" s="60"/>
      <c r="AF113" s="61"/>
    </row>
    <row r="114" spans="1:32" s="37" customFormat="1" x14ac:dyDescent="0.3">
      <c r="A114" s="21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B114" s="49"/>
      <c r="AD114" s="59"/>
      <c r="AE114" s="60"/>
      <c r="AF114" s="61"/>
    </row>
    <row r="115" spans="1:32" s="37" customFormat="1" x14ac:dyDescent="0.3">
      <c r="A115" s="21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B115" s="49"/>
      <c r="AD115" s="59"/>
      <c r="AE115" s="60"/>
      <c r="AF115" s="61"/>
    </row>
    <row r="116" spans="1:32" s="37" customFormat="1" x14ac:dyDescent="0.3">
      <c r="A116" s="21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B116" s="49"/>
      <c r="AD116" s="59"/>
      <c r="AE116" s="60"/>
      <c r="AF116" s="61"/>
    </row>
    <row r="117" spans="1:32" s="37" customFormat="1" x14ac:dyDescent="0.3">
      <c r="A117" s="21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B117" s="49"/>
      <c r="AD117" s="59"/>
      <c r="AE117" s="60"/>
      <c r="AF117" s="61"/>
    </row>
    <row r="118" spans="1:32" s="37" customFormat="1" x14ac:dyDescent="0.3">
      <c r="A118" s="21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B118" s="49"/>
      <c r="AD118" s="59"/>
      <c r="AE118" s="60"/>
      <c r="AF118" s="61"/>
    </row>
    <row r="119" spans="1:32" s="37" customFormat="1" x14ac:dyDescent="0.3">
      <c r="A119" s="21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B119" s="49"/>
      <c r="AD119" s="59"/>
      <c r="AE119" s="60"/>
      <c r="AF119" s="61"/>
    </row>
    <row r="120" spans="1:32" s="37" customFormat="1" x14ac:dyDescent="0.3">
      <c r="A120" s="21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B120" s="49"/>
      <c r="AD120" s="59"/>
      <c r="AE120" s="60"/>
      <c r="AF120" s="61"/>
    </row>
    <row r="121" spans="1:32" s="37" customFormat="1" x14ac:dyDescent="0.3">
      <c r="A121" s="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B121" s="49"/>
      <c r="AD121" s="59"/>
      <c r="AE121" s="60"/>
      <c r="AF121" s="61"/>
    </row>
    <row r="122" spans="1:32" s="37" customFormat="1" x14ac:dyDescent="0.3">
      <c r="A122" s="21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B122" s="49"/>
      <c r="AD122" s="59"/>
      <c r="AE122" s="60"/>
      <c r="AF122" s="61"/>
    </row>
    <row r="123" spans="1:32" s="37" customFormat="1" x14ac:dyDescent="0.3">
      <c r="A123" s="21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B123" s="49"/>
      <c r="AD123" s="59"/>
      <c r="AE123" s="60"/>
      <c r="AF123" s="61"/>
    </row>
    <row r="124" spans="1:32" s="37" customFormat="1" x14ac:dyDescent="0.3">
      <c r="A124" s="21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B124" s="49"/>
      <c r="AD124" s="59"/>
      <c r="AE124" s="60"/>
      <c r="AF124" s="61"/>
    </row>
    <row r="125" spans="1:32" s="37" customFormat="1" x14ac:dyDescent="0.3">
      <c r="A125" s="21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B125" s="49"/>
      <c r="AD125" s="59"/>
      <c r="AE125" s="60"/>
      <c r="AF125" s="61"/>
    </row>
    <row r="126" spans="1:32" s="37" customFormat="1" x14ac:dyDescent="0.3">
      <c r="A126" s="21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B126" s="49"/>
      <c r="AD126" s="59"/>
      <c r="AE126" s="60"/>
      <c r="AF126" s="61"/>
    </row>
    <row r="127" spans="1:32" s="37" customFormat="1" x14ac:dyDescent="0.3">
      <c r="A127" s="21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B127" s="49"/>
      <c r="AD127" s="59"/>
      <c r="AE127" s="60"/>
    </row>
    <row r="128" spans="1:32" s="37" customFormat="1" x14ac:dyDescent="0.3">
      <c r="A128" s="21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B128" s="49"/>
      <c r="AD128" s="59"/>
      <c r="AE128" s="60"/>
    </row>
    <row r="129" spans="1:31" s="37" customFormat="1" x14ac:dyDescent="0.3">
      <c r="A129" s="21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B129" s="49"/>
      <c r="AD129" s="59"/>
      <c r="AE129" s="60"/>
    </row>
    <row r="130" spans="1:31" s="37" customFormat="1" x14ac:dyDescent="0.3">
      <c r="A130" s="21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B130" s="49"/>
      <c r="AD130" s="59"/>
      <c r="AE130" s="60"/>
    </row>
    <row r="131" spans="1:31" s="37" customFormat="1" x14ac:dyDescent="0.3">
      <c r="A131" s="2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B131" s="49"/>
      <c r="AD131" s="59"/>
      <c r="AE131" s="60"/>
    </row>
    <row r="132" spans="1:31" s="37" customFormat="1" x14ac:dyDescent="0.3">
      <c r="A132" s="21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B132" s="49"/>
      <c r="AD132" s="59"/>
      <c r="AE132" s="60"/>
    </row>
    <row r="133" spans="1:31" s="37" customFormat="1" x14ac:dyDescent="0.3">
      <c r="A133" s="21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B133" s="49"/>
      <c r="AD133" s="59"/>
      <c r="AE133" s="60"/>
    </row>
    <row r="134" spans="1:31" s="37" customFormat="1" x14ac:dyDescent="0.3">
      <c r="A134" s="21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B134" s="49"/>
      <c r="AD134" s="59"/>
      <c r="AE134" s="60"/>
    </row>
    <row r="135" spans="1:31" s="37" customFormat="1" x14ac:dyDescent="0.3">
      <c r="A135" s="21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B135" s="49"/>
      <c r="AD135" s="59"/>
      <c r="AE135" s="60"/>
    </row>
    <row r="136" spans="1:31" s="37" customFormat="1" x14ac:dyDescent="0.3">
      <c r="A136" s="21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B136" s="49"/>
      <c r="AD136" s="59"/>
      <c r="AE136" s="60"/>
    </row>
    <row r="137" spans="1:31" s="37" customFormat="1" x14ac:dyDescent="0.3">
      <c r="A137" s="21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B137" s="49"/>
      <c r="AD137" s="59"/>
      <c r="AE137" s="60"/>
    </row>
    <row r="138" spans="1:31" s="37" customFormat="1" x14ac:dyDescent="0.3">
      <c r="A138" s="21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B138" s="49"/>
      <c r="AD138" s="59"/>
      <c r="AE138" s="60"/>
    </row>
    <row r="139" spans="1:31" s="37" customFormat="1" x14ac:dyDescent="0.3">
      <c r="A139" s="21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B139" s="49"/>
      <c r="AD139" s="59"/>
      <c r="AE139" s="60"/>
    </row>
    <row r="140" spans="1:31" s="37" customFormat="1" x14ac:dyDescent="0.3">
      <c r="A140" s="21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B140" s="49"/>
      <c r="AD140" s="59"/>
      <c r="AE140" s="60"/>
    </row>
    <row r="141" spans="1:31" s="37" customFormat="1" x14ac:dyDescent="0.3">
      <c r="A141" s="2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B141" s="49"/>
      <c r="AD141" s="59"/>
      <c r="AE141" s="60"/>
    </row>
    <row r="142" spans="1:31" s="37" customFormat="1" x14ac:dyDescent="0.3">
      <c r="A142" s="21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B142" s="49"/>
      <c r="AD142" s="59"/>
      <c r="AE142" s="60"/>
    </row>
    <row r="143" spans="1:31" s="37" customFormat="1" x14ac:dyDescent="0.3">
      <c r="A143" s="21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B143" s="49"/>
      <c r="AD143" s="59"/>
      <c r="AE143" s="60"/>
    </row>
    <row r="144" spans="1:31" s="37" customFormat="1" x14ac:dyDescent="0.3">
      <c r="A144" s="21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B144" s="49"/>
      <c r="AD144" s="59"/>
      <c r="AE144" s="60"/>
    </row>
    <row r="145" spans="1:31" s="37" customFormat="1" x14ac:dyDescent="0.3">
      <c r="A145" s="21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B145" s="49"/>
      <c r="AD145" s="59"/>
      <c r="AE145" s="60"/>
    </row>
    <row r="146" spans="1:31" s="37" customFormat="1" x14ac:dyDescent="0.3">
      <c r="A146" s="21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B146" s="49"/>
      <c r="AD146" s="59"/>
      <c r="AE146" s="60"/>
    </row>
    <row r="147" spans="1:31" s="37" customFormat="1" x14ac:dyDescent="0.3">
      <c r="A147" s="21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B147" s="49"/>
      <c r="AD147" s="59"/>
      <c r="AE147" s="60"/>
    </row>
    <row r="148" spans="1:31" s="37" customFormat="1" x14ac:dyDescent="0.3">
      <c r="A148" s="21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B148" s="49"/>
      <c r="AD148" s="59"/>
      <c r="AE148" s="60"/>
    </row>
    <row r="149" spans="1:31" s="37" customFormat="1" x14ac:dyDescent="0.3">
      <c r="A149" s="21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B149" s="49"/>
      <c r="AD149" s="59"/>
      <c r="AE149" s="60"/>
    </row>
    <row r="150" spans="1:31" s="37" customFormat="1" x14ac:dyDescent="0.3">
      <c r="A150" s="21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B150" s="49"/>
      <c r="AD150" s="59"/>
      <c r="AE150" s="60"/>
    </row>
    <row r="151" spans="1:31" s="37" customFormat="1" x14ac:dyDescent="0.3">
      <c r="A151" s="2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B151" s="49"/>
      <c r="AD151" s="59"/>
      <c r="AE151" s="60"/>
    </row>
    <row r="152" spans="1:31" s="37" customFormat="1" x14ac:dyDescent="0.3">
      <c r="A152" s="21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B152" s="49"/>
      <c r="AD152" s="59"/>
      <c r="AE152" s="60"/>
    </row>
    <row r="153" spans="1:31" s="37" customFormat="1" x14ac:dyDescent="0.3">
      <c r="A153" s="21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B153" s="49"/>
      <c r="AD153" s="59"/>
      <c r="AE153" s="60"/>
    </row>
    <row r="154" spans="1:31" s="37" customFormat="1" x14ac:dyDescent="0.3">
      <c r="A154" s="21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B154" s="49"/>
      <c r="AD154" s="59"/>
      <c r="AE154" s="60"/>
    </row>
    <row r="155" spans="1:31" s="37" customFormat="1" x14ac:dyDescent="0.3">
      <c r="A155" s="21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B155" s="49"/>
      <c r="AD155" s="59"/>
      <c r="AE155" s="60"/>
    </row>
    <row r="156" spans="1:31" s="37" customFormat="1" x14ac:dyDescent="0.3">
      <c r="A156" s="21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B156" s="49"/>
      <c r="AD156" s="59"/>
      <c r="AE156" s="60"/>
    </row>
    <row r="157" spans="1:31" s="37" customFormat="1" x14ac:dyDescent="0.3">
      <c r="A157" s="21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B157" s="49"/>
      <c r="AD157" s="59"/>
      <c r="AE157" s="60"/>
    </row>
    <row r="158" spans="1:31" s="37" customFormat="1" x14ac:dyDescent="0.3">
      <c r="A158" s="21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B158" s="49"/>
      <c r="AD158" s="59"/>
      <c r="AE158" s="60"/>
    </row>
    <row r="159" spans="1:31" s="37" customFormat="1" x14ac:dyDescent="0.3">
      <c r="A159" s="21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B159" s="49"/>
      <c r="AD159" s="59"/>
      <c r="AE159" s="60"/>
    </row>
    <row r="160" spans="1:31" s="37" customFormat="1" x14ac:dyDescent="0.3">
      <c r="A160" s="21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B160" s="49"/>
      <c r="AD160" s="59"/>
      <c r="AE160" s="60"/>
    </row>
    <row r="161" spans="1:31" s="37" customFormat="1" x14ac:dyDescent="0.3">
      <c r="A161" s="2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B161" s="49"/>
      <c r="AD161" s="59"/>
      <c r="AE161" s="60"/>
    </row>
    <row r="162" spans="1:31" s="37" customFormat="1" x14ac:dyDescent="0.3">
      <c r="A162" s="21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B162" s="49"/>
      <c r="AD162" s="59"/>
      <c r="AE162" s="60"/>
    </row>
    <row r="163" spans="1:31" s="37" customFormat="1" x14ac:dyDescent="0.3">
      <c r="A163" s="21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B163" s="49"/>
      <c r="AD163" s="59"/>
      <c r="AE163" s="60"/>
    </row>
    <row r="164" spans="1:31" s="37" customFormat="1" x14ac:dyDescent="0.3">
      <c r="A164" s="21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B164" s="49"/>
      <c r="AD164" s="59"/>
      <c r="AE164" s="60"/>
    </row>
    <row r="165" spans="1:31" s="37" customFormat="1" x14ac:dyDescent="0.3">
      <c r="A165" s="21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B165" s="49"/>
      <c r="AD165" s="59"/>
      <c r="AE165" s="60"/>
    </row>
    <row r="166" spans="1:31" s="37" customFormat="1" x14ac:dyDescent="0.3">
      <c r="A166" s="21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B166" s="49"/>
      <c r="AD166" s="59"/>
      <c r="AE166" s="60"/>
    </row>
    <row r="167" spans="1:31" s="37" customFormat="1" x14ac:dyDescent="0.3">
      <c r="A167" s="21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B167" s="49"/>
      <c r="AD167" s="59"/>
      <c r="AE167" s="60"/>
    </row>
    <row r="168" spans="1:31" s="37" customFormat="1" x14ac:dyDescent="0.3">
      <c r="A168" s="21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B168" s="49"/>
      <c r="AD168" s="59"/>
      <c r="AE168" s="60"/>
    </row>
    <row r="169" spans="1:31" s="37" customFormat="1" x14ac:dyDescent="0.3">
      <c r="A169" s="21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B169" s="49"/>
      <c r="AD169" s="59"/>
      <c r="AE169" s="60"/>
    </row>
    <row r="170" spans="1:31" s="37" customFormat="1" x14ac:dyDescent="0.3">
      <c r="A170" s="21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B170" s="49"/>
      <c r="AD170" s="59"/>
      <c r="AE170" s="60"/>
    </row>
    <row r="171" spans="1:31" s="37" customFormat="1" x14ac:dyDescent="0.3">
      <c r="A171" s="2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B171" s="49"/>
      <c r="AD171" s="59"/>
      <c r="AE171" s="60"/>
    </row>
    <row r="172" spans="1:31" s="37" customFormat="1" x14ac:dyDescent="0.3">
      <c r="A172" s="21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B172" s="49"/>
      <c r="AD172" s="59"/>
      <c r="AE172" s="60"/>
    </row>
    <row r="173" spans="1:31" s="37" customFormat="1" x14ac:dyDescent="0.3">
      <c r="A173" s="21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B173" s="49"/>
      <c r="AD173" s="59"/>
      <c r="AE173" s="60"/>
    </row>
    <row r="174" spans="1:31" s="37" customFormat="1" x14ac:dyDescent="0.3">
      <c r="A174" s="21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B174" s="49"/>
      <c r="AD174" s="59"/>
      <c r="AE174" s="60"/>
    </row>
    <row r="175" spans="1:31" s="37" customFormat="1" x14ac:dyDescent="0.3">
      <c r="A175" s="21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B175" s="49"/>
      <c r="AD175" s="59"/>
      <c r="AE175" s="60"/>
    </row>
    <row r="176" spans="1:31" s="37" customFormat="1" x14ac:dyDescent="0.3">
      <c r="A176" s="21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B176" s="49"/>
      <c r="AD176" s="59"/>
      <c r="AE176" s="60"/>
    </row>
    <row r="177" spans="1:31" s="37" customFormat="1" x14ac:dyDescent="0.3">
      <c r="A177" s="21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B177" s="49"/>
      <c r="AD177" s="59"/>
      <c r="AE177" s="60"/>
    </row>
    <row r="178" spans="1:31" s="37" customFormat="1" x14ac:dyDescent="0.3">
      <c r="A178" s="21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B178" s="49"/>
      <c r="AD178" s="59"/>
      <c r="AE178" s="60"/>
    </row>
    <row r="179" spans="1:31" s="37" customFormat="1" x14ac:dyDescent="0.3">
      <c r="A179" s="21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B179" s="49"/>
      <c r="AD179" s="59"/>
      <c r="AE179" s="60"/>
    </row>
    <row r="180" spans="1:31" s="37" customFormat="1" x14ac:dyDescent="0.3">
      <c r="A180" s="21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B180" s="49"/>
      <c r="AD180" s="59"/>
      <c r="AE180" s="60"/>
    </row>
    <row r="181" spans="1:31" s="37" customFormat="1" x14ac:dyDescent="0.3">
      <c r="A181" s="2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B181" s="49"/>
      <c r="AD181" s="59"/>
      <c r="AE181" s="60"/>
    </row>
    <row r="182" spans="1:31" s="37" customFormat="1" x14ac:dyDescent="0.3">
      <c r="A182" s="21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B182" s="49"/>
      <c r="AD182" s="59"/>
      <c r="AE182" s="60"/>
    </row>
    <row r="183" spans="1:31" s="37" customFormat="1" x14ac:dyDescent="0.3">
      <c r="A183" s="21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B183" s="49"/>
      <c r="AD183" s="59"/>
      <c r="AE183" s="60"/>
    </row>
    <row r="184" spans="1:31" s="37" customFormat="1" x14ac:dyDescent="0.3">
      <c r="A184" s="21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B184" s="49"/>
      <c r="AD184" s="59"/>
      <c r="AE184" s="60"/>
    </row>
    <row r="185" spans="1:31" s="37" customFormat="1" x14ac:dyDescent="0.3">
      <c r="A185" s="21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B185" s="49"/>
      <c r="AD185" s="59"/>
      <c r="AE185" s="60"/>
    </row>
    <row r="186" spans="1:31" s="37" customFormat="1" x14ac:dyDescent="0.3">
      <c r="A186" s="21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B186" s="49"/>
      <c r="AD186" s="59"/>
      <c r="AE186" s="60"/>
    </row>
    <row r="187" spans="1:31" s="37" customFormat="1" x14ac:dyDescent="0.3">
      <c r="A187" s="21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B187" s="49"/>
      <c r="AD187" s="59"/>
      <c r="AE187" s="60"/>
    </row>
    <row r="188" spans="1:31" s="37" customFormat="1" x14ac:dyDescent="0.3">
      <c r="A188" s="21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B188" s="49"/>
      <c r="AD188" s="59"/>
      <c r="AE188" s="60"/>
    </row>
    <row r="189" spans="1:31" s="37" customFormat="1" x14ac:dyDescent="0.3">
      <c r="A189" s="21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B189" s="49"/>
      <c r="AD189" s="59"/>
      <c r="AE189" s="60"/>
    </row>
    <row r="190" spans="1:31" s="37" customFormat="1" x14ac:dyDescent="0.3">
      <c r="A190" s="21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B190" s="49"/>
      <c r="AD190" s="59"/>
      <c r="AE190" s="60"/>
    </row>
    <row r="191" spans="1:31" s="37" customFormat="1" x14ac:dyDescent="0.3">
      <c r="A191" s="2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B191" s="49"/>
      <c r="AD191" s="59"/>
      <c r="AE191" s="60"/>
    </row>
    <row r="192" spans="1:31" s="37" customFormat="1" x14ac:dyDescent="0.3">
      <c r="A192" s="21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B192" s="49"/>
      <c r="AD192" s="59"/>
      <c r="AE192" s="60"/>
    </row>
    <row r="193" spans="1:31" s="37" customFormat="1" x14ac:dyDescent="0.3">
      <c r="A193" s="21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B193" s="49"/>
      <c r="AD193" s="59"/>
      <c r="AE193" s="60"/>
    </row>
    <row r="194" spans="1:31" s="37" customFormat="1" x14ac:dyDescent="0.3">
      <c r="A194" s="21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B194" s="49"/>
      <c r="AD194" s="59"/>
      <c r="AE194" s="60"/>
    </row>
    <row r="195" spans="1:31" s="37" customFormat="1" x14ac:dyDescent="0.3">
      <c r="A195" s="21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B195" s="49"/>
      <c r="AD195" s="59"/>
      <c r="AE195" s="60"/>
    </row>
    <row r="196" spans="1:31" s="37" customFormat="1" x14ac:dyDescent="0.3">
      <c r="A196" s="21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B196" s="49"/>
      <c r="AD196" s="59"/>
      <c r="AE196" s="60"/>
    </row>
    <row r="197" spans="1:31" s="37" customFormat="1" x14ac:dyDescent="0.3">
      <c r="A197" s="21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B197" s="49"/>
      <c r="AD197" s="59"/>
      <c r="AE197" s="60"/>
    </row>
    <row r="198" spans="1:31" s="37" customFormat="1" x14ac:dyDescent="0.3">
      <c r="A198" s="21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B198" s="49"/>
      <c r="AD198" s="59"/>
      <c r="AE198" s="60"/>
    </row>
    <row r="199" spans="1:31" s="37" customFormat="1" x14ac:dyDescent="0.3">
      <c r="A199" s="21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B199" s="49"/>
      <c r="AD199" s="59"/>
      <c r="AE199" s="60"/>
    </row>
    <row r="200" spans="1:31" s="37" customFormat="1" x14ac:dyDescent="0.3">
      <c r="A200" s="21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B200" s="49"/>
      <c r="AD200" s="59"/>
      <c r="AE200" s="60"/>
    </row>
    <row r="201" spans="1:31" s="37" customFormat="1" x14ac:dyDescent="0.3">
      <c r="A201" s="2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B201" s="49"/>
      <c r="AD201" s="59"/>
      <c r="AE201" s="60"/>
    </row>
    <row r="202" spans="1:31" s="37" customFormat="1" x14ac:dyDescent="0.3">
      <c r="A202" s="21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B202" s="49"/>
      <c r="AD202" s="59"/>
      <c r="AE202" s="60"/>
    </row>
    <row r="203" spans="1:31" s="37" customFormat="1" x14ac:dyDescent="0.3">
      <c r="A203" s="21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B203" s="49"/>
      <c r="AD203" s="59"/>
      <c r="AE203" s="60"/>
    </row>
    <row r="204" spans="1:31" s="37" customFormat="1" x14ac:dyDescent="0.3">
      <c r="A204" s="21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B204" s="49"/>
      <c r="AD204" s="59"/>
      <c r="AE204" s="60"/>
    </row>
    <row r="205" spans="1:31" s="37" customFormat="1" x14ac:dyDescent="0.3">
      <c r="A205" s="21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B205" s="49"/>
      <c r="AD205" s="59"/>
      <c r="AE205" s="60"/>
    </row>
    <row r="206" spans="1:31" s="37" customFormat="1" x14ac:dyDescent="0.3">
      <c r="A206" s="21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B206" s="49"/>
      <c r="AD206" s="59"/>
      <c r="AE206" s="60"/>
    </row>
    <row r="207" spans="1:31" s="37" customFormat="1" x14ac:dyDescent="0.3">
      <c r="A207" s="21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B207" s="49"/>
      <c r="AD207" s="59"/>
      <c r="AE207" s="60"/>
    </row>
    <row r="208" spans="1:31" s="37" customFormat="1" x14ac:dyDescent="0.3">
      <c r="A208" s="21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B208" s="49"/>
      <c r="AD208" s="59"/>
      <c r="AE208" s="60"/>
    </row>
    <row r="209" spans="1:31" s="37" customFormat="1" x14ac:dyDescent="0.3">
      <c r="A209" s="21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B209" s="49"/>
      <c r="AD209" s="59"/>
      <c r="AE209" s="60"/>
    </row>
    <row r="210" spans="1:31" s="37" customFormat="1" x14ac:dyDescent="0.3">
      <c r="A210" s="21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B210" s="49"/>
      <c r="AD210" s="59"/>
      <c r="AE210" s="60"/>
    </row>
    <row r="211" spans="1:31" s="37" customFormat="1" x14ac:dyDescent="0.3">
      <c r="A211" s="2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B211" s="49"/>
      <c r="AD211" s="59"/>
      <c r="AE211" s="60"/>
    </row>
    <row r="212" spans="1:31" s="37" customFormat="1" x14ac:dyDescent="0.3">
      <c r="A212" s="21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B212" s="49"/>
      <c r="AD212" s="59"/>
      <c r="AE212" s="60"/>
    </row>
    <row r="213" spans="1:31" s="37" customFormat="1" x14ac:dyDescent="0.3">
      <c r="A213" s="21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B213" s="49"/>
      <c r="AD213" s="59"/>
      <c r="AE213" s="60"/>
    </row>
    <row r="214" spans="1:31" s="37" customFormat="1" x14ac:dyDescent="0.3">
      <c r="A214" s="21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B214" s="49"/>
      <c r="AD214" s="59"/>
      <c r="AE214" s="60"/>
    </row>
    <row r="215" spans="1:31" s="37" customFormat="1" x14ac:dyDescent="0.3">
      <c r="A215" s="21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B215" s="49"/>
      <c r="AD215" s="59"/>
      <c r="AE215" s="60"/>
    </row>
    <row r="216" spans="1:31" s="37" customFormat="1" x14ac:dyDescent="0.3">
      <c r="A216" s="21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B216" s="49"/>
      <c r="AD216" s="59"/>
      <c r="AE216" s="60"/>
    </row>
    <row r="217" spans="1:31" s="37" customFormat="1" x14ac:dyDescent="0.3">
      <c r="A217" s="21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B217" s="49"/>
      <c r="AD217" s="59"/>
      <c r="AE217" s="60"/>
    </row>
    <row r="218" spans="1:31" s="37" customFormat="1" x14ac:dyDescent="0.3">
      <c r="A218" s="21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B218" s="49"/>
      <c r="AD218" s="59"/>
      <c r="AE218" s="60"/>
    </row>
    <row r="219" spans="1:31" s="37" customFormat="1" x14ac:dyDescent="0.3">
      <c r="A219" s="21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B219" s="49"/>
      <c r="AD219" s="59"/>
      <c r="AE219" s="60"/>
    </row>
    <row r="220" spans="1:31" s="37" customFormat="1" x14ac:dyDescent="0.3">
      <c r="A220" s="21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B220" s="49"/>
      <c r="AD220" s="59"/>
      <c r="AE220" s="60"/>
    </row>
    <row r="221" spans="1:31" s="37" customFormat="1" x14ac:dyDescent="0.3">
      <c r="A221" s="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B221" s="49"/>
      <c r="AD221" s="59"/>
      <c r="AE221" s="60"/>
    </row>
    <row r="222" spans="1:31" s="37" customFormat="1" x14ac:dyDescent="0.3">
      <c r="A222" s="21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B222" s="49"/>
      <c r="AD222" s="59"/>
      <c r="AE222" s="60"/>
    </row>
    <row r="223" spans="1:31" s="37" customFormat="1" x14ac:dyDescent="0.3">
      <c r="A223" s="21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B223" s="49"/>
      <c r="AD223" s="59"/>
      <c r="AE223" s="60"/>
    </row>
    <row r="224" spans="1:31" s="37" customFormat="1" x14ac:dyDescent="0.3">
      <c r="A224" s="21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B224" s="49"/>
      <c r="AD224" s="59"/>
      <c r="AE224" s="60"/>
    </row>
    <row r="225" spans="1:31" s="37" customFormat="1" x14ac:dyDescent="0.3">
      <c r="A225" s="21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B225" s="49"/>
      <c r="AD225" s="59"/>
      <c r="AE225" s="60"/>
    </row>
    <row r="226" spans="1:31" s="37" customFormat="1" x14ac:dyDescent="0.3">
      <c r="A226" s="21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B226" s="49"/>
      <c r="AD226" s="59"/>
      <c r="AE226" s="60"/>
    </row>
    <row r="227" spans="1:31" s="37" customFormat="1" x14ac:dyDescent="0.3">
      <c r="A227" s="21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B227" s="49"/>
      <c r="AD227" s="59"/>
      <c r="AE227" s="60"/>
    </row>
    <row r="228" spans="1:31" s="37" customFormat="1" x14ac:dyDescent="0.3">
      <c r="A228" s="21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B228" s="49"/>
      <c r="AD228" s="59"/>
      <c r="AE228" s="60"/>
    </row>
    <row r="229" spans="1:31" s="37" customFormat="1" x14ac:dyDescent="0.3">
      <c r="A229" s="21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B229" s="49"/>
      <c r="AD229" s="59"/>
      <c r="AE229" s="60"/>
    </row>
    <row r="230" spans="1:31" s="37" customFormat="1" x14ac:dyDescent="0.3">
      <c r="A230" s="21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B230" s="49"/>
      <c r="AD230" s="59"/>
      <c r="AE230" s="60"/>
    </row>
    <row r="231" spans="1:31" s="37" customFormat="1" x14ac:dyDescent="0.3">
      <c r="A231" s="2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B231" s="49"/>
      <c r="AD231" s="59"/>
      <c r="AE231" s="60"/>
    </row>
    <row r="232" spans="1:31" s="37" customFormat="1" x14ac:dyDescent="0.3">
      <c r="A232" s="21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B232" s="49"/>
      <c r="AD232" s="59"/>
      <c r="AE232" s="60"/>
    </row>
    <row r="233" spans="1:31" s="37" customFormat="1" x14ac:dyDescent="0.3">
      <c r="A233" s="21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B233" s="49"/>
      <c r="AD233" s="59"/>
      <c r="AE233" s="60"/>
    </row>
    <row r="234" spans="1:31" s="37" customFormat="1" x14ac:dyDescent="0.3">
      <c r="A234" s="21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B234" s="49"/>
      <c r="AD234" s="59"/>
      <c r="AE234" s="60"/>
    </row>
    <row r="235" spans="1:31" s="37" customFormat="1" x14ac:dyDescent="0.3">
      <c r="A235" s="21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B235" s="49"/>
      <c r="AD235" s="59"/>
      <c r="AE235" s="60"/>
    </row>
    <row r="236" spans="1:31" s="37" customFormat="1" x14ac:dyDescent="0.3">
      <c r="A236" s="21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B236" s="49"/>
      <c r="AD236" s="59"/>
      <c r="AE236" s="60"/>
    </row>
    <row r="237" spans="1:31" s="37" customFormat="1" x14ac:dyDescent="0.3">
      <c r="A237" s="21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B237" s="49"/>
      <c r="AD237" s="59"/>
      <c r="AE237" s="60"/>
    </row>
    <row r="238" spans="1:31" s="37" customFormat="1" x14ac:dyDescent="0.3">
      <c r="A238" s="21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B238" s="49"/>
      <c r="AD238" s="59"/>
      <c r="AE238" s="60"/>
    </row>
    <row r="239" spans="1:31" s="37" customFormat="1" x14ac:dyDescent="0.3">
      <c r="A239" s="21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B239" s="49"/>
      <c r="AD239" s="59"/>
      <c r="AE239" s="60"/>
    </row>
    <row r="240" spans="1:31" s="37" customFormat="1" x14ac:dyDescent="0.3">
      <c r="A240" s="21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B240" s="49"/>
      <c r="AD240" s="59"/>
      <c r="AE240" s="60"/>
    </row>
    <row r="241" spans="1:31" s="37" customFormat="1" x14ac:dyDescent="0.3">
      <c r="A241" s="2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B241" s="49"/>
      <c r="AD241" s="59"/>
      <c r="AE241" s="60"/>
    </row>
    <row r="242" spans="1:31" s="37" customFormat="1" x14ac:dyDescent="0.3">
      <c r="A242" s="21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B242" s="49"/>
      <c r="AD242" s="59"/>
      <c r="AE242" s="60"/>
    </row>
    <row r="243" spans="1:31" s="37" customFormat="1" x14ac:dyDescent="0.3">
      <c r="A243" s="21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B243" s="49"/>
      <c r="AD243" s="59"/>
      <c r="AE243" s="60"/>
    </row>
    <row r="244" spans="1:31" s="37" customFormat="1" x14ac:dyDescent="0.3">
      <c r="A244" s="21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B244" s="49"/>
      <c r="AD244" s="59"/>
      <c r="AE244" s="60"/>
    </row>
    <row r="245" spans="1:31" s="37" customFormat="1" x14ac:dyDescent="0.3">
      <c r="A245" s="21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B245" s="49"/>
      <c r="AD245" s="59"/>
      <c r="AE245" s="60"/>
    </row>
    <row r="246" spans="1:31" s="37" customFormat="1" x14ac:dyDescent="0.3">
      <c r="A246" s="21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B246" s="49"/>
      <c r="AD246" s="59"/>
      <c r="AE246" s="60"/>
    </row>
    <row r="247" spans="1:31" s="37" customFormat="1" x14ac:dyDescent="0.3">
      <c r="A247" s="21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B247" s="49"/>
      <c r="AD247" s="59"/>
      <c r="AE247" s="60"/>
    </row>
    <row r="248" spans="1:31" s="37" customFormat="1" x14ac:dyDescent="0.3">
      <c r="A248" s="21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B248" s="49"/>
      <c r="AD248" s="59"/>
      <c r="AE248" s="60"/>
    </row>
    <row r="249" spans="1:31" s="37" customFormat="1" x14ac:dyDescent="0.3">
      <c r="A249" s="21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B249" s="49"/>
      <c r="AD249" s="59"/>
      <c r="AE249" s="60"/>
    </row>
    <row r="250" spans="1:31" s="37" customFormat="1" x14ac:dyDescent="0.3">
      <c r="A250" s="21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B250" s="49"/>
      <c r="AD250" s="59"/>
      <c r="AE250" s="60"/>
    </row>
    <row r="251" spans="1:31" s="37" customFormat="1" x14ac:dyDescent="0.3">
      <c r="A251" s="2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B251" s="49"/>
      <c r="AD251" s="59"/>
      <c r="AE251" s="60"/>
    </row>
    <row r="252" spans="1:31" s="37" customFormat="1" x14ac:dyDescent="0.3">
      <c r="A252" s="21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B252" s="49"/>
      <c r="AD252" s="59"/>
      <c r="AE252" s="60"/>
    </row>
    <row r="253" spans="1:31" s="37" customFormat="1" x14ac:dyDescent="0.3">
      <c r="A253" s="21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B253" s="49"/>
      <c r="AD253" s="59"/>
      <c r="AE253" s="60"/>
    </row>
    <row r="254" spans="1:31" s="37" customFormat="1" x14ac:dyDescent="0.3">
      <c r="A254" s="21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B254" s="49"/>
      <c r="AD254" s="59"/>
      <c r="AE254" s="60"/>
    </row>
    <row r="255" spans="1:31" s="37" customFormat="1" x14ac:dyDescent="0.3">
      <c r="A255" s="21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B255" s="49"/>
      <c r="AD255" s="59"/>
      <c r="AE255" s="60"/>
    </row>
    <row r="256" spans="1:31" s="37" customFormat="1" x14ac:dyDescent="0.3">
      <c r="A256" s="21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B256" s="49"/>
      <c r="AD256" s="59"/>
      <c r="AE256" s="60"/>
    </row>
    <row r="257" spans="1:31" s="37" customFormat="1" x14ac:dyDescent="0.3">
      <c r="A257" s="21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B257" s="49"/>
      <c r="AD257" s="59"/>
      <c r="AE257" s="60"/>
    </row>
    <row r="258" spans="1:31" s="37" customFormat="1" x14ac:dyDescent="0.3">
      <c r="A258" s="21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B258" s="49"/>
      <c r="AD258" s="59"/>
      <c r="AE258" s="60"/>
    </row>
    <row r="259" spans="1:31" s="37" customFormat="1" x14ac:dyDescent="0.3">
      <c r="A259" s="21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B259" s="49"/>
      <c r="AD259" s="59"/>
      <c r="AE259" s="60"/>
    </row>
    <row r="260" spans="1:31" s="37" customFormat="1" x14ac:dyDescent="0.3">
      <c r="A260" s="21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B260" s="49"/>
      <c r="AD260" s="59"/>
      <c r="AE260" s="60"/>
    </row>
    <row r="261" spans="1:31" s="37" customFormat="1" x14ac:dyDescent="0.3">
      <c r="A261" s="2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B261" s="49"/>
      <c r="AD261" s="59"/>
      <c r="AE261" s="60"/>
    </row>
    <row r="262" spans="1:31" s="37" customFormat="1" x14ac:dyDescent="0.3">
      <c r="A262" s="21"/>
      <c r="B262" t="s">
        <v>88</v>
      </c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B262" s="49"/>
      <c r="AD262" s="59"/>
      <c r="AE262" s="60"/>
    </row>
    <row r="263" spans="1:31" s="37" customFormat="1" x14ac:dyDescent="0.3">
      <c r="A263" s="21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B263" s="49"/>
      <c r="AD263" s="59"/>
      <c r="AE263" s="60"/>
    </row>
    <row r="264" spans="1:31" s="37" customFormat="1" x14ac:dyDescent="0.3">
      <c r="A264" s="21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B264" s="49"/>
      <c r="AD264" s="59"/>
      <c r="AE264" s="60"/>
    </row>
    <row r="265" spans="1:31" s="37" customFormat="1" x14ac:dyDescent="0.3">
      <c r="A265" s="21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B265" s="49"/>
      <c r="AD265" s="59"/>
      <c r="AE265" s="60"/>
    </row>
    <row r="266" spans="1:31" s="37" customFormat="1" x14ac:dyDescent="0.3">
      <c r="A266" s="21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B266" s="49"/>
      <c r="AD266" s="59"/>
      <c r="AE266" s="60"/>
    </row>
    <row r="267" spans="1:31" s="37" customFormat="1" x14ac:dyDescent="0.3">
      <c r="A267" s="21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B267" s="49"/>
      <c r="AD267" s="59"/>
      <c r="AE267" s="60"/>
    </row>
    <row r="268" spans="1:31" s="37" customFormat="1" x14ac:dyDescent="0.3">
      <c r="A268" s="21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B268" s="49"/>
      <c r="AD268" s="59"/>
      <c r="AE268" s="60"/>
    </row>
    <row r="269" spans="1:31" s="37" customFormat="1" x14ac:dyDescent="0.3">
      <c r="A269" s="21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B269" s="49"/>
      <c r="AD269" s="59"/>
      <c r="AE269" s="60"/>
    </row>
    <row r="270" spans="1:31" s="37" customFormat="1" x14ac:dyDescent="0.3">
      <c r="A270" s="21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B270" s="49"/>
      <c r="AD270" s="59"/>
      <c r="AE270" s="60"/>
    </row>
    <row r="271" spans="1:31" s="37" customFormat="1" x14ac:dyDescent="0.3">
      <c r="A271" s="2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B271" s="49"/>
      <c r="AD271" s="59"/>
      <c r="AE271" s="60"/>
    </row>
    <row r="272" spans="1:31" s="37" customFormat="1" x14ac:dyDescent="0.3">
      <c r="A272" s="21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B272" s="49"/>
      <c r="AD272" s="59"/>
      <c r="AE272" s="60"/>
    </row>
    <row r="273" spans="1:31" s="37" customFormat="1" x14ac:dyDescent="0.3">
      <c r="A273" s="21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B273" s="49"/>
      <c r="AD273" s="59"/>
      <c r="AE273" s="60"/>
    </row>
    <row r="274" spans="1:31" s="37" customFormat="1" x14ac:dyDescent="0.3">
      <c r="A274" s="21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 s="49"/>
      <c r="AC274"/>
      <c r="AD274"/>
      <c r="AE274"/>
    </row>
    <row r="275" spans="1:31" s="37" customFormat="1" x14ac:dyDescent="0.3">
      <c r="A275" s="21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</row>
    <row r="276" spans="1:31" s="37" customFormat="1" x14ac:dyDescent="0.3">
      <c r="A276" s="21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</row>
    <row r="277" spans="1:31" s="37" customFormat="1" x14ac:dyDescent="0.3">
      <c r="A277" s="21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</row>
    <row r="278" spans="1:31" s="37" customFormat="1" x14ac:dyDescent="0.3">
      <c r="A278" s="21"/>
      <c r="B278"/>
      <c r="C278" s="49"/>
      <c r="D278" s="50"/>
      <c r="E278" s="48"/>
      <c r="F278" s="51"/>
      <c r="G278" s="50"/>
      <c r="H278" s="48"/>
      <c r="I278" s="51"/>
      <c r="J278" s="49"/>
      <c r="K278" s="49"/>
      <c r="L278" s="48"/>
      <c r="M278" s="55"/>
      <c r="N278" s="53"/>
      <c r="O278" s="54"/>
      <c r="P278" s="55"/>
      <c r="Q278" s="53"/>
      <c r="R278" s="52"/>
      <c r="S278" s="55"/>
      <c r="T278" s="52"/>
      <c r="U278" s="52"/>
      <c r="V278" s="49"/>
      <c r="W278" s="73"/>
      <c r="X278" s="73"/>
      <c r="Z278" s="58"/>
      <c r="AA278"/>
      <c r="AB278"/>
      <c r="AC278"/>
      <c r="AD278"/>
      <c r="AE278"/>
    </row>
    <row r="279" spans="1:31" s="37" customFormat="1" x14ac:dyDescent="0.3">
      <c r="A279" s="21"/>
      <c r="B279"/>
      <c r="C279" s="49"/>
      <c r="D279" s="50"/>
      <c r="E279" s="48"/>
      <c r="F279" s="51"/>
      <c r="G279" s="50"/>
      <c r="H279" s="48"/>
      <c r="I279" s="51"/>
      <c r="J279" s="49"/>
      <c r="K279" s="49"/>
      <c r="L279" s="48"/>
      <c r="M279" s="55"/>
      <c r="N279" s="53"/>
      <c r="O279" s="54"/>
      <c r="P279" s="55"/>
      <c r="Q279" s="53"/>
      <c r="R279" s="52"/>
      <c r="S279" s="55"/>
      <c r="T279" s="52"/>
      <c r="U279" s="52"/>
      <c r="V279" s="49"/>
      <c r="W279" s="73"/>
      <c r="X279" s="73"/>
      <c r="Z279" s="58"/>
      <c r="AA279"/>
      <c r="AB279"/>
      <c r="AC279"/>
      <c r="AD279"/>
      <c r="AE279"/>
    </row>
    <row r="280" spans="1:31" s="37" customFormat="1" x14ac:dyDescent="0.3">
      <c r="A280" s="21"/>
      <c r="B280"/>
      <c r="C280" s="49"/>
      <c r="D280" s="50"/>
      <c r="E280" s="48"/>
      <c r="F280" s="51"/>
      <c r="G280" s="50"/>
      <c r="H280" s="48"/>
      <c r="I280" s="51"/>
      <c r="J280" s="49"/>
      <c r="K280" s="49"/>
      <c r="L280" s="48"/>
      <c r="M280" s="55"/>
      <c r="N280" s="53"/>
      <c r="O280" s="54"/>
      <c r="P280" s="55"/>
      <c r="Q280" s="53"/>
      <c r="R280" s="52"/>
      <c r="S280" s="55"/>
      <c r="T280" s="52"/>
      <c r="U280" s="52"/>
      <c r="V280" s="49"/>
      <c r="W280" s="73"/>
      <c r="X280" s="73"/>
      <c r="Z280" s="58"/>
      <c r="AA280"/>
      <c r="AB280"/>
      <c r="AC280"/>
      <c r="AD280"/>
      <c r="AE280"/>
    </row>
    <row r="281" spans="1:31" s="37" customFormat="1" x14ac:dyDescent="0.3">
      <c r="A281" s="21"/>
      <c r="B281"/>
      <c r="C281" s="49"/>
      <c r="D281" s="50"/>
      <c r="E281" s="48"/>
      <c r="F281" s="51"/>
      <c r="G281" s="50"/>
      <c r="H281" s="48"/>
      <c r="I281" s="51"/>
      <c r="J281" s="49"/>
      <c r="K281" s="49"/>
      <c r="L281" s="48"/>
      <c r="M281" s="55"/>
      <c r="N281" s="53"/>
      <c r="O281" s="54"/>
      <c r="P281" s="55"/>
      <c r="Q281" s="53"/>
      <c r="R281" s="52"/>
      <c r="S281" s="55"/>
      <c r="T281" s="52"/>
      <c r="U281" s="52"/>
      <c r="V281" s="49"/>
      <c r="W281" s="73"/>
      <c r="X281" s="73"/>
      <c r="Z281" s="58"/>
      <c r="AA281"/>
      <c r="AB281"/>
      <c r="AC281"/>
      <c r="AD281"/>
      <c r="AE281"/>
    </row>
    <row r="282" spans="1:31" s="37" customFormat="1" x14ac:dyDescent="0.3">
      <c r="A282" s="21"/>
      <c r="B282"/>
      <c r="C282" s="49"/>
      <c r="D282" s="50"/>
      <c r="E282" s="48"/>
      <c r="F282" s="51"/>
      <c r="G282" s="50"/>
      <c r="H282" s="48"/>
      <c r="I282" s="51"/>
      <c r="J282" s="49"/>
      <c r="K282" s="49"/>
      <c r="L282" s="48"/>
      <c r="M282" s="55"/>
      <c r="N282" s="53"/>
      <c r="O282" s="54"/>
      <c r="P282" s="55"/>
      <c r="Q282" s="53"/>
      <c r="R282" s="52"/>
      <c r="S282" s="55"/>
      <c r="T282" s="52"/>
      <c r="U282" s="52"/>
      <c r="V282" s="49"/>
      <c r="W282" s="73"/>
      <c r="X282" s="73"/>
      <c r="Z282" s="58"/>
      <c r="AA282"/>
      <c r="AB282"/>
      <c r="AC282"/>
      <c r="AD282"/>
      <c r="AE282"/>
    </row>
    <row r="283" spans="1:31" s="37" customFormat="1" x14ac:dyDescent="0.3">
      <c r="A283" s="21"/>
      <c r="B283"/>
      <c r="C283" s="49"/>
      <c r="D283" s="50"/>
      <c r="E283" s="48"/>
      <c r="F283" s="51"/>
      <c r="G283" s="50"/>
      <c r="H283" s="48"/>
      <c r="I283" s="51"/>
      <c r="J283" s="49"/>
      <c r="K283" s="49"/>
      <c r="L283" s="48"/>
      <c r="M283" s="55"/>
      <c r="N283" s="53"/>
      <c r="O283" s="54"/>
      <c r="P283" s="55"/>
      <c r="Q283" s="53"/>
      <c r="R283" s="52"/>
      <c r="S283" s="55"/>
      <c r="T283" s="52"/>
      <c r="U283" s="52"/>
      <c r="V283" s="49"/>
      <c r="W283" s="73"/>
      <c r="X283" s="73"/>
      <c r="Z283" s="58"/>
      <c r="AA283"/>
      <c r="AB283"/>
      <c r="AC283"/>
      <c r="AD283"/>
      <c r="AE283"/>
    </row>
    <row r="284" spans="1:31" s="37" customFormat="1" x14ac:dyDescent="0.3">
      <c r="A284" s="21"/>
      <c r="B284"/>
      <c r="C284" s="49"/>
      <c r="D284" s="50"/>
      <c r="E284" s="48"/>
      <c r="F284" s="51"/>
      <c r="G284" s="50"/>
      <c r="H284" s="48"/>
      <c r="I284" s="51"/>
      <c r="J284" s="49"/>
      <c r="K284" s="49"/>
      <c r="L284" s="48"/>
      <c r="M284" s="55"/>
      <c r="N284" s="53"/>
      <c r="O284" s="54"/>
      <c r="P284" s="55"/>
      <c r="Q284" s="53"/>
      <c r="R284" s="52"/>
      <c r="S284" s="55"/>
      <c r="T284" s="52"/>
      <c r="U284" s="52"/>
      <c r="V284" s="49"/>
      <c r="W284" s="73"/>
      <c r="X284" s="73"/>
      <c r="Z284" s="58"/>
      <c r="AA284"/>
      <c r="AB284"/>
      <c r="AC284"/>
      <c r="AD284"/>
      <c r="AE284"/>
    </row>
    <row r="285" spans="1:31" s="37" customFormat="1" x14ac:dyDescent="0.3">
      <c r="A285" s="21"/>
      <c r="B285"/>
      <c r="C285" s="49"/>
      <c r="D285" s="50"/>
      <c r="E285" s="48"/>
      <c r="F285" s="51"/>
      <c r="G285" s="50"/>
      <c r="H285" s="48"/>
      <c r="I285" s="51"/>
      <c r="J285" s="49"/>
      <c r="K285" s="49"/>
      <c r="L285" s="48"/>
      <c r="M285" s="55"/>
      <c r="N285" s="53"/>
      <c r="O285" s="54"/>
      <c r="P285" s="55"/>
      <c r="Q285" s="53"/>
      <c r="R285" s="52"/>
      <c r="S285" s="55"/>
      <c r="T285" s="52"/>
      <c r="U285" s="52"/>
      <c r="V285" s="49"/>
      <c r="W285" s="73"/>
      <c r="X285" s="73"/>
      <c r="Z285" s="58"/>
      <c r="AA285"/>
      <c r="AB285"/>
      <c r="AC285"/>
      <c r="AD285"/>
      <c r="AE285"/>
    </row>
    <row r="286" spans="1:31" s="37" customFormat="1" x14ac:dyDescent="0.3">
      <c r="A286" s="21"/>
      <c r="B286"/>
      <c r="C286" s="49"/>
      <c r="D286" s="50"/>
      <c r="E286" s="48"/>
      <c r="F286" s="51"/>
      <c r="G286" s="50"/>
      <c r="H286" s="48"/>
      <c r="I286" s="51"/>
      <c r="J286" s="49"/>
      <c r="K286" s="49"/>
      <c r="L286" s="48"/>
      <c r="M286" s="55"/>
      <c r="N286" s="53"/>
      <c r="O286" s="54"/>
      <c r="P286" s="55"/>
      <c r="Q286" s="53"/>
      <c r="R286" s="52"/>
      <c r="S286" s="55"/>
      <c r="T286" s="52"/>
      <c r="U286" s="52"/>
      <c r="V286" s="49"/>
      <c r="W286" s="73"/>
      <c r="X286" s="73"/>
      <c r="Z286" s="58"/>
      <c r="AA286"/>
      <c r="AB286"/>
      <c r="AC286"/>
      <c r="AD286"/>
      <c r="AE286"/>
    </row>
    <row r="287" spans="1:31" s="37" customFormat="1" x14ac:dyDescent="0.3">
      <c r="A287" s="21"/>
      <c r="B287"/>
      <c r="C287" s="49"/>
      <c r="D287" s="50"/>
      <c r="E287" s="48"/>
      <c r="F287" s="51"/>
      <c r="G287" s="50"/>
      <c r="H287" s="48"/>
      <c r="I287" s="51"/>
      <c r="J287" s="49"/>
      <c r="K287" s="49"/>
      <c r="L287" s="48"/>
      <c r="M287" s="55"/>
      <c r="N287" s="53"/>
      <c r="O287" s="54"/>
      <c r="P287" s="55"/>
      <c r="Q287" s="53"/>
      <c r="R287" s="52"/>
      <c r="S287" s="55"/>
      <c r="T287" s="52"/>
      <c r="U287" s="52"/>
      <c r="V287" s="49"/>
      <c r="W287" s="73"/>
      <c r="X287" s="73"/>
      <c r="Z287" s="58"/>
      <c r="AA287"/>
      <c r="AB287"/>
      <c r="AC287"/>
      <c r="AD287"/>
      <c r="AE287"/>
    </row>
    <row r="288" spans="1:31" s="37" customFormat="1" x14ac:dyDescent="0.3">
      <c r="A288" s="21"/>
      <c r="B288"/>
      <c r="C288" s="49"/>
      <c r="D288" s="50"/>
      <c r="E288" s="48"/>
      <c r="F288" s="51"/>
      <c r="G288" s="50"/>
      <c r="H288" s="48"/>
      <c r="I288" s="51"/>
      <c r="J288" s="49"/>
      <c r="K288" s="49"/>
      <c r="L288" s="48"/>
      <c r="M288" s="55"/>
      <c r="N288" s="53"/>
      <c r="O288" s="54"/>
      <c r="P288" s="55"/>
      <c r="Q288" s="53"/>
      <c r="R288" s="52"/>
      <c r="S288" s="55"/>
      <c r="T288" s="52"/>
      <c r="U288" s="52"/>
      <c r="V288" s="49"/>
      <c r="W288" s="73"/>
      <c r="X288" s="73"/>
      <c r="Z288" s="58"/>
      <c r="AA288"/>
      <c r="AB288"/>
      <c r="AC288"/>
      <c r="AD288"/>
      <c r="AE288"/>
    </row>
    <row r="289" spans="1:34" s="37" customFormat="1" x14ac:dyDescent="0.3">
      <c r="A289" s="21"/>
      <c r="B289"/>
      <c r="C289" s="49"/>
      <c r="D289" s="50"/>
      <c r="E289" s="48"/>
      <c r="F289" s="51"/>
      <c r="G289" s="50"/>
      <c r="H289" s="48"/>
      <c r="I289" s="51"/>
      <c r="J289" s="49"/>
      <c r="K289" s="49"/>
      <c r="L289" s="48"/>
      <c r="M289" s="55"/>
      <c r="N289" s="53"/>
      <c r="O289" s="54"/>
      <c r="P289" s="55"/>
      <c r="Q289" s="53"/>
      <c r="R289" s="52"/>
      <c r="S289" s="55"/>
      <c r="T289" s="52"/>
      <c r="U289" s="52"/>
      <c r="V289" s="49"/>
      <c r="W289" s="73"/>
      <c r="X289" s="73"/>
      <c r="Z289" s="58"/>
      <c r="AA289"/>
      <c r="AB289"/>
      <c r="AC289"/>
      <c r="AD289"/>
      <c r="AE289"/>
    </row>
    <row r="290" spans="1:34" s="37" customFormat="1" x14ac:dyDescent="0.3">
      <c r="A290" s="21"/>
      <c r="B290"/>
      <c r="C290" s="49"/>
      <c r="D290" s="50"/>
      <c r="E290" s="48"/>
      <c r="F290" s="51"/>
      <c r="G290" s="50"/>
      <c r="H290" s="48"/>
      <c r="I290" s="51"/>
      <c r="J290" s="49"/>
      <c r="K290" s="49"/>
      <c r="L290" s="48"/>
      <c r="M290" s="55"/>
      <c r="N290" s="53"/>
      <c r="O290" s="54"/>
      <c r="P290" s="55"/>
      <c r="Q290" s="53"/>
      <c r="R290" s="52"/>
      <c r="S290" s="55"/>
      <c r="T290" s="52"/>
      <c r="U290" s="52"/>
      <c r="V290" s="49"/>
      <c r="W290" s="73"/>
      <c r="X290" s="73"/>
      <c r="Z290" s="58"/>
      <c r="AA290"/>
      <c r="AB290"/>
      <c r="AC290"/>
      <c r="AD290"/>
      <c r="AE290"/>
    </row>
    <row r="291" spans="1:34" s="37" customFormat="1" x14ac:dyDescent="0.3">
      <c r="A291" s="21"/>
      <c r="B291"/>
      <c r="C291" s="49"/>
      <c r="D291" s="50"/>
      <c r="E291" s="48"/>
      <c r="F291" s="51"/>
      <c r="G291" s="50"/>
      <c r="H291" s="48"/>
      <c r="I291" s="51"/>
      <c r="J291" s="49"/>
      <c r="K291" s="49"/>
      <c r="L291" s="48"/>
      <c r="M291" s="55"/>
      <c r="N291" s="53"/>
      <c r="O291" s="54"/>
      <c r="P291" s="55"/>
      <c r="Q291" s="53"/>
      <c r="R291" s="52"/>
      <c r="S291" s="55"/>
      <c r="T291" s="52"/>
      <c r="U291" s="52"/>
      <c r="V291" s="49"/>
      <c r="W291" s="73"/>
      <c r="X291" s="73"/>
      <c r="Z291" s="58"/>
      <c r="AA291"/>
      <c r="AB291"/>
      <c r="AC291"/>
      <c r="AD291"/>
      <c r="AE291"/>
    </row>
    <row r="292" spans="1:34" s="37" customFormat="1" x14ac:dyDescent="0.3">
      <c r="A292" s="21"/>
      <c r="B292"/>
      <c r="C292" s="49"/>
      <c r="D292" s="50"/>
      <c r="E292" s="48"/>
      <c r="F292" s="51"/>
      <c r="G292" s="50"/>
      <c r="H292" s="48"/>
      <c r="I292" s="51"/>
      <c r="J292" s="49"/>
      <c r="K292" s="49"/>
      <c r="L292" s="48"/>
      <c r="M292" s="55"/>
      <c r="N292" s="53"/>
      <c r="O292" s="54"/>
      <c r="P292" s="55"/>
      <c r="Q292" s="53"/>
      <c r="R292" s="52"/>
      <c r="S292" s="55"/>
      <c r="T292" s="52"/>
      <c r="U292" s="52"/>
      <c r="V292" s="49"/>
      <c r="W292" s="73"/>
      <c r="X292" s="73"/>
      <c r="Z292" s="58"/>
      <c r="AA292"/>
      <c r="AB292"/>
      <c r="AC292"/>
      <c r="AD292"/>
      <c r="AE292"/>
    </row>
    <row r="293" spans="1:34" s="37" customFormat="1" x14ac:dyDescent="0.3">
      <c r="A293" s="21"/>
      <c r="B293"/>
      <c r="C293" s="49"/>
      <c r="D293" s="50"/>
      <c r="E293" s="48"/>
      <c r="F293" s="51"/>
      <c r="G293" s="50"/>
      <c r="H293" s="48"/>
      <c r="I293" s="51"/>
      <c r="J293" s="49"/>
      <c r="K293" s="49"/>
      <c r="L293" s="48"/>
      <c r="M293" s="55"/>
      <c r="N293" s="53"/>
      <c r="O293" s="54"/>
      <c r="P293" s="55"/>
      <c r="Q293" s="53"/>
      <c r="R293" s="52"/>
      <c r="S293" s="55"/>
      <c r="T293" s="52"/>
      <c r="U293" s="52"/>
      <c r="V293" s="49"/>
      <c r="W293" s="73"/>
      <c r="X293" s="73"/>
      <c r="Z293" s="58"/>
      <c r="AA293"/>
      <c r="AB293"/>
      <c r="AC293"/>
      <c r="AD293"/>
      <c r="AE293"/>
    </row>
    <row r="294" spans="1:34" s="37" customFormat="1" x14ac:dyDescent="0.3">
      <c r="A294" s="21"/>
      <c r="B294"/>
      <c r="C294" s="49"/>
      <c r="D294" s="50"/>
      <c r="E294" s="48"/>
      <c r="F294" s="51"/>
      <c r="G294" s="50"/>
      <c r="H294" s="48"/>
      <c r="I294" s="51"/>
      <c r="J294" s="49"/>
      <c r="K294" s="49"/>
      <c r="L294" s="48"/>
      <c r="M294" s="55"/>
      <c r="N294" s="53"/>
      <c r="O294" s="54"/>
      <c r="P294" s="55"/>
      <c r="Q294" s="53"/>
      <c r="R294" s="52"/>
      <c r="S294" s="55"/>
      <c r="T294" s="52"/>
      <c r="U294" s="52"/>
      <c r="V294" s="49"/>
      <c r="W294" s="73"/>
      <c r="X294" s="73"/>
      <c r="Z294" s="58"/>
      <c r="AA294"/>
      <c r="AB294"/>
      <c r="AC294"/>
      <c r="AD294"/>
      <c r="AE294"/>
    </row>
    <row r="295" spans="1:34" s="37" customFormat="1" x14ac:dyDescent="0.3">
      <c r="A295" s="21"/>
      <c r="B295"/>
      <c r="C295" s="49"/>
      <c r="D295" s="50"/>
      <c r="E295" s="48"/>
      <c r="F295" s="51"/>
      <c r="G295" s="50"/>
      <c r="H295" s="48"/>
      <c r="I295" s="51"/>
      <c r="J295" s="49"/>
      <c r="K295" s="49"/>
      <c r="L295" s="48"/>
      <c r="M295" s="55"/>
      <c r="N295" s="53"/>
      <c r="O295" s="54"/>
      <c r="P295" s="55"/>
      <c r="Q295" s="53"/>
      <c r="R295" s="52"/>
      <c r="S295" s="55"/>
      <c r="T295" s="52"/>
      <c r="U295" s="52"/>
      <c r="V295" s="49"/>
      <c r="W295" s="73"/>
      <c r="X295" s="73"/>
      <c r="Z295" s="58"/>
      <c r="AA295"/>
      <c r="AB295"/>
      <c r="AC295"/>
      <c r="AD295"/>
      <c r="AE295"/>
    </row>
    <row r="296" spans="1:34" s="37" customFormat="1" x14ac:dyDescent="0.3">
      <c r="A296" s="21"/>
      <c r="B296"/>
      <c r="C296" s="49"/>
      <c r="D296" s="50"/>
      <c r="E296" s="48"/>
      <c r="F296" s="51"/>
      <c r="G296" s="50"/>
      <c r="H296" s="48"/>
      <c r="I296" s="51"/>
      <c r="J296" s="49"/>
      <c r="K296" s="49"/>
      <c r="L296" s="48"/>
      <c r="M296" s="55"/>
      <c r="N296" s="53"/>
      <c r="O296" s="54"/>
      <c r="P296" s="55"/>
      <c r="Q296" s="53"/>
      <c r="R296" s="52"/>
      <c r="S296" s="55"/>
      <c r="T296" s="52"/>
      <c r="U296" s="52"/>
      <c r="V296" s="49"/>
      <c r="W296" s="73"/>
      <c r="X296" s="73"/>
      <c r="Z296" s="58"/>
      <c r="AA296"/>
      <c r="AB296"/>
      <c r="AC296"/>
      <c r="AD296"/>
      <c r="AE296"/>
    </row>
    <row r="297" spans="1:34" s="37" customFormat="1" x14ac:dyDescent="0.3">
      <c r="A297" s="21"/>
      <c r="B297"/>
      <c r="C297" s="49"/>
      <c r="D297" s="50"/>
      <c r="E297" s="48"/>
      <c r="F297" s="51"/>
      <c r="G297" s="50"/>
      <c r="H297" s="48"/>
      <c r="I297" s="51"/>
      <c r="J297" s="49"/>
      <c r="K297" s="49"/>
      <c r="L297" s="48"/>
      <c r="M297" s="55"/>
      <c r="N297" s="53"/>
      <c r="O297" s="54"/>
      <c r="P297" s="55"/>
      <c r="Q297" s="53"/>
      <c r="R297" s="52"/>
      <c r="S297" s="55"/>
      <c r="T297" s="52"/>
      <c r="U297" s="52"/>
      <c r="V297" s="49"/>
      <c r="W297" s="73"/>
      <c r="X297" s="73"/>
      <c r="Z297" s="58"/>
      <c r="AA297"/>
      <c r="AB297"/>
      <c r="AC297"/>
      <c r="AD297"/>
      <c r="AE297"/>
    </row>
    <row r="298" spans="1:34" s="37" customFormat="1" x14ac:dyDescent="0.3">
      <c r="A298" s="21"/>
      <c r="B298"/>
      <c r="C298" s="49"/>
      <c r="D298" s="50"/>
      <c r="E298" s="48"/>
      <c r="F298" s="51"/>
      <c r="G298" s="50"/>
      <c r="H298" s="48"/>
      <c r="I298" s="51"/>
      <c r="J298" s="49"/>
      <c r="K298" s="49"/>
      <c r="L298" s="48"/>
      <c r="M298" s="55"/>
      <c r="N298" s="53"/>
      <c r="O298" s="54"/>
      <c r="P298" s="55"/>
      <c r="Q298" s="53"/>
      <c r="R298" s="52"/>
      <c r="S298" s="55"/>
      <c r="T298" s="52"/>
      <c r="U298" s="52"/>
      <c r="V298" s="49"/>
      <c r="W298" s="73"/>
      <c r="X298" s="73"/>
      <c r="Z298" s="58"/>
      <c r="AA298"/>
      <c r="AB298"/>
      <c r="AC298"/>
      <c r="AD298"/>
      <c r="AE298"/>
    </row>
    <row r="299" spans="1:34" s="37" customFormat="1" x14ac:dyDescent="0.3">
      <c r="A299" s="21"/>
      <c r="B299"/>
      <c r="C299" s="49"/>
      <c r="D299" s="50"/>
      <c r="E299" s="48"/>
      <c r="F299" s="51"/>
      <c r="G299" s="50"/>
      <c r="H299" s="48"/>
      <c r="I299" s="51"/>
      <c r="J299" s="49"/>
      <c r="K299" s="49"/>
      <c r="L299" s="48"/>
      <c r="M299" s="55"/>
      <c r="N299" s="53"/>
      <c r="O299" s="54"/>
      <c r="P299" s="55"/>
      <c r="Q299" s="53"/>
      <c r="R299" s="52"/>
      <c r="S299" s="55"/>
      <c r="T299" s="52"/>
      <c r="U299" s="52"/>
      <c r="V299" s="49"/>
      <c r="W299" s="73"/>
      <c r="X299" s="73"/>
      <c r="Z299" s="58"/>
      <c r="AA299"/>
      <c r="AB299"/>
      <c r="AC299"/>
      <c r="AD299"/>
      <c r="AE299"/>
    </row>
    <row r="300" spans="1:34" s="37" customFormat="1" x14ac:dyDescent="0.3">
      <c r="A300" s="21"/>
      <c r="B300"/>
      <c r="C300" s="49"/>
      <c r="D300" s="50"/>
      <c r="E300" s="48"/>
      <c r="F300" s="51"/>
      <c r="G300" s="50"/>
      <c r="H300" s="48"/>
      <c r="I300" s="51"/>
      <c r="J300" s="49"/>
      <c r="K300" s="49"/>
      <c r="L300" s="48"/>
      <c r="M300" s="55"/>
      <c r="N300" s="53"/>
      <c r="O300" s="54"/>
      <c r="P300" s="55"/>
      <c r="Q300" s="53"/>
      <c r="R300" s="52"/>
      <c r="S300" s="55"/>
      <c r="T300" s="52"/>
      <c r="U300" s="52"/>
      <c r="V300" s="49"/>
      <c r="W300" s="73"/>
      <c r="X300" s="73"/>
      <c r="Z300" s="58"/>
      <c r="AA300"/>
      <c r="AB300"/>
      <c r="AC300"/>
      <c r="AD300"/>
      <c r="AE300"/>
    </row>
    <row r="301" spans="1:34" s="37" customFormat="1" x14ac:dyDescent="0.3">
      <c r="A301" s="21"/>
      <c r="B301"/>
      <c r="C301" s="49"/>
      <c r="D301" s="50"/>
      <c r="E301" s="48"/>
      <c r="F301" s="51"/>
      <c r="G301" s="50"/>
      <c r="H301" s="48"/>
      <c r="I301" s="51"/>
      <c r="J301" s="49"/>
      <c r="K301" s="49"/>
      <c r="L301" s="48"/>
      <c r="M301" s="55"/>
      <c r="N301" s="53"/>
      <c r="O301" s="54"/>
      <c r="P301" s="55"/>
      <c r="Q301" s="53"/>
      <c r="R301" s="52"/>
      <c r="S301" s="55"/>
      <c r="T301" s="52"/>
      <c r="U301" s="52"/>
      <c r="V301" s="49"/>
      <c r="W301" s="73"/>
      <c r="X301" s="73"/>
      <c r="Z301" s="58"/>
      <c r="AA301"/>
      <c r="AB301"/>
      <c r="AC301"/>
      <c r="AD301"/>
      <c r="AE301"/>
    </row>
    <row r="302" spans="1:34" s="37" customFormat="1" x14ac:dyDescent="0.3">
      <c r="A302" s="21"/>
      <c r="B302"/>
      <c r="C302" s="49"/>
      <c r="D302" s="50"/>
      <c r="E302" s="48"/>
      <c r="F302" s="51"/>
      <c r="G302" s="50"/>
      <c r="H302" s="48"/>
      <c r="I302" s="51"/>
      <c r="J302" s="49"/>
      <c r="K302" s="49"/>
      <c r="L302" s="48"/>
      <c r="M302" s="55"/>
      <c r="N302" s="53"/>
      <c r="O302" s="54"/>
      <c r="P302" s="55"/>
      <c r="Q302" s="53"/>
      <c r="R302" s="52"/>
      <c r="S302" s="55"/>
      <c r="T302" s="52"/>
      <c r="U302" s="52"/>
      <c r="V302" s="49"/>
      <c r="W302" s="73"/>
      <c r="X302" s="73"/>
      <c r="Z302" s="58"/>
      <c r="AA302"/>
      <c r="AB302"/>
      <c r="AC302"/>
      <c r="AD302"/>
      <c r="AE302"/>
    </row>
    <row r="303" spans="1:34" s="37" customFormat="1" x14ac:dyDescent="0.3">
      <c r="A303" s="21"/>
      <c r="B303"/>
      <c r="C303" s="49"/>
      <c r="D303" s="50"/>
      <c r="E303" s="48"/>
      <c r="F303" s="51"/>
      <c r="G303" s="50"/>
      <c r="H303" s="48"/>
      <c r="I303" s="51"/>
      <c r="J303" s="49"/>
      <c r="K303" s="49"/>
      <c r="L303" s="48"/>
      <c r="M303" s="55"/>
      <c r="N303" s="53"/>
      <c r="O303" s="54"/>
      <c r="P303" s="55"/>
      <c r="Q303" s="53"/>
      <c r="R303" s="52"/>
      <c r="S303" s="55"/>
      <c r="T303" s="52"/>
      <c r="U303" s="52"/>
      <c r="V303" s="49"/>
      <c r="W303" s="73"/>
      <c r="X303" s="73"/>
      <c r="Z303" s="58"/>
      <c r="AA303"/>
      <c r="AB303"/>
      <c r="AC303"/>
      <c r="AD303"/>
      <c r="AE303"/>
    </row>
    <row r="304" spans="1:34" x14ac:dyDescent="0.3">
      <c r="C304" s="49"/>
      <c r="D304" s="50"/>
      <c r="E304" s="48"/>
      <c r="F304" s="51"/>
      <c r="G304" s="50"/>
      <c r="H304" s="48"/>
      <c r="I304" s="51"/>
      <c r="J304" s="49"/>
      <c r="K304" s="49"/>
      <c r="L304" s="48"/>
      <c r="M304" s="55"/>
      <c r="N304" s="53"/>
      <c r="O304" s="54"/>
      <c r="P304" s="55"/>
      <c r="Q304" s="53"/>
      <c r="R304" s="52"/>
      <c r="S304" s="55"/>
      <c r="T304" s="52"/>
      <c r="U304" s="52"/>
      <c r="V304" s="49"/>
      <c r="W304" s="73"/>
      <c r="X304" s="73"/>
      <c r="Y304" s="37"/>
      <c r="Z304" s="58"/>
      <c r="AF304" s="37"/>
      <c r="AG304" s="37"/>
      <c r="AH304" s="37"/>
    </row>
    <row r="305" spans="3:34" x14ac:dyDescent="0.3">
      <c r="C305" s="49"/>
      <c r="D305" s="50"/>
      <c r="E305" s="48"/>
      <c r="F305" s="51"/>
      <c r="G305" s="50"/>
      <c r="H305" s="48"/>
      <c r="I305" s="51"/>
      <c r="J305" s="49"/>
      <c r="K305" s="49"/>
      <c r="L305" s="48"/>
      <c r="M305" s="55"/>
      <c r="N305" s="53"/>
      <c r="O305" s="54"/>
      <c r="P305" s="55"/>
      <c r="Q305" s="53"/>
      <c r="R305" s="52"/>
      <c r="S305" s="55"/>
      <c r="T305" s="52"/>
      <c r="U305" s="52"/>
      <c r="V305" s="49"/>
      <c r="W305" s="73"/>
      <c r="X305" s="73"/>
      <c r="Y305" s="37"/>
      <c r="Z305" s="58"/>
      <c r="AF305" s="37"/>
      <c r="AG305" s="37"/>
      <c r="AH305" s="37"/>
    </row>
    <row r="306" spans="3:34" x14ac:dyDescent="0.3">
      <c r="C306" s="49"/>
      <c r="D306" s="50"/>
      <c r="E306" s="48"/>
      <c r="F306" s="51"/>
      <c r="G306" s="50"/>
      <c r="H306" s="48"/>
      <c r="I306" s="51"/>
      <c r="J306" s="49"/>
      <c r="K306" s="49"/>
      <c r="L306" s="48"/>
      <c r="M306" s="55"/>
      <c r="N306" s="53"/>
      <c r="O306" s="54"/>
      <c r="P306" s="55"/>
      <c r="Q306" s="53"/>
      <c r="R306" s="52"/>
      <c r="S306" s="55"/>
      <c r="T306" s="52"/>
      <c r="U306" s="52"/>
      <c r="V306" s="49"/>
      <c r="W306" s="73"/>
      <c r="X306" s="73"/>
      <c r="Y306" s="37"/>
      <c r="Z306" s="58"/>
      <c r="AF306" s="37"/>
      <c r="AG306" s="37"/>
      <c r="AH306" s="37"/>
    </row>
    <row r="307" spans="3:34" x14ac:dyDescent="0.3">
      <c r="C307" s="49"/>
      <c r="D307" s="50"/>
      <c r="E307" s="48"/>
      <c r="F307" s="51"/>
      <c r="G307" s="50"/>
      <c r="H307" s="48"/>
      <c r="I307" s="51"/>
      <c r="J307" s="49"/>
      <c r="K307" s="49"/>
      <c r="L307" s="48"/>
      <c r="M307" s="55"/>
      <c r="N307" s="53"/>
      <c r="O307" s="54"/>
      <c r="P307" s="55"/>
      <c r="Q307" s="53"/>
      <c r="R307" s="52"/>
      <c r="S307" s="55"/>
      <c r="T307" s="52"/>
      <c r="U307" s="52"/>
      <c r="V307" s="49"/>
      <c r="W307" s="73"/>
      <c r="X307" s="73"/>
      <c r="Y307" s="37"/>
      <c r="Z307" s="58"/>
      <c r="AF307" s="37"/>
      <c r="AG307" s="37"/>
      <c r="AH307" s="37"/>
    </row>
    <row r="308" spans="3:34" x14ac:dyDescent="0.3">
      <c r="C308" s="49"/>
      <c r="D308" s="50"/>
      <c r="E308" s="48"/>
      <c r="F308" s="51"/>
      <c r="G308" s="50"/>
      <c r="H308" s="48"/>
      <c r="I308" s="51"/>
      <c r="J308" s="49"/>
      <c r="K308" s="49"/>
      <c r="L308" s="48"/>
      <c r="M308" s="55"/>
      <c r="N308" s="53"/>
      <c r="O308" s="54"/>
      <c r="P308" s="55"/>
      <c r="Q308" s="53"/>
      <c r="R308" s="52"/>
      <c r="S308" s="55"/>
      <c r="T308" s="52"/>
      <c r="U308" s="52"/>
      <c r="V308" s="49"/>
      <c r="W308" s="73"/>
      <c r="X308" s="73"/>
      <c r="Y308" s="37"/>
      <c r="Z308" s="58"/>
      <c r="AF308" s="37"/>
      <c r="AG308" s="37"/>
      <c r="AH308" s="37"/>
    </row>
    <row r="309" spans="3:34" x14ac:dyDescent="0.3">
      <c r="C309" s="49"/>
      <c r="D309" s="50"/>
      <c r="E309" s="48"/>
      <c r="F309" s="51"/>
      <c r="G309" s="50"/>
      <c r="H309" s="48"/>
      <c r="I309" s="51"/>
      <c r="J309" s="49"/>
      <c r="K309" s="49"/>
      <c r="L309" s="48"/>
      <c r="M309" s="55"/>
      <c r="N309" s="53"/>
      <c r="O309" s="54"/>
      <c r="P309" s="55"/>
      <c r="Q309" s="53"/>
      <c r="R309" s="52"/>
      <c r="S309" s="55"/>
      <c r="T309" s="52"/>
      <c r="U309" s="52"/>
      <c r="V309" s="49"/>
      <c r="W309" s="73"/>
      <c r="X309" s="73"/>
      <c r="Y309" s="37"/>
      <c r="Z309" s="58"/>
      <c r="AD309" s="35"/>
      <c r="AE309" s="36"/>
      <c r="AF309" s="37"/>
      <c r="AG309" s="37"/>
      <c r="AH309" s="37"/>
    </row>
    <row r="310" spans="3:34" x14ac:dyDescent="0.3">
      <c r="C310" s="49"/>
      <c r="D310" s="50"/>
      <c r="E310" s="48"/>
      <c r="F310" s="51"/>
      <c r="G310" s="50"/>
      <c r="H310" s="48"/>
      <c r="I310" s="51"/>
      <c r="J310" s="49"/>
      <c r="K310" s="49"/>
      <c r="L310" s="48"/>
      <c r="M310" s="55"/>
      <c r="N310" s="53"/>
      <c r="O310" s="54"/>
      <c r="P310" s="55"/>
      <c r="Q310" s="53"/>
      <c r="R310" s="52"/>
      <c r="S310" s="55"/>
      <c r="T310" s="52"/>
      <c r="U310" s="52"/>
      <c r="V310" s="49"/>
      <c r="W310" s="73"/>
      <c r="X310" s="73"/>
      <c r="Y310" s="37"/>
      <c r="Z310" s="58"/>
      <c r="AB310" s="38"/>
      <c r="AD310" s="35"/>
      <c r="AE310" s="36"/>
    </row>
    <row r="311" spans="3:34" x14ac:dyDescent="0.3">
      <c r="C311" s="49"/>
      <c r="D311" s="50"/>
      <c r="E311" s="48"/>
      <c r="F311" s="51"/>
      <c r="G311" s="50"/>
      <c r="H311" s="48"/>
      <c r="I311" s="51"/>
      <c r="J311" s="49"/>
      <c r="K311" s="49"/>
      <c r="L311" s="48"/>
      <c r="M311" s="55"/>
      <c r="N311" s="53"/>
      <c r="O311" s="54"/>
      <c r="P311" s="55"/>
      <c r="Q311" s="53"/>
      <c r="R311" s="52"/>
      <c r="S311" s="55"/>
      <c r="T311" s="52"/>
      <c r="U311" s="52"/>
      <c r="V311" s="49"/>
      <c r="W311" s="73"/>
      <c r="X311" s="73"/>
      <c r="Y311" s="37"/>
      <c r="Z311" s="58"/>
      <c r="AB311" s="38"/>
      <c r="AD311" s="35"/>
      <c r="AE311" s="36"/>
    </row>
    <row r="312" spans="3:34" x14ac:dyDescent="0.3">
      <c r="C312" s="49"/>
      <c r="D312" s="50"/>
      <c r="E312" s="48"/>
      <c r="F312" s="51"/>
      <c r="G312" s="50"/>
      <c r="H312" s="48"/>
      <c r="I312" s="51"/>
      <c r="J312" s="49"/>
      <c r="K312" s="49"/>
      <c r="L312" s="48"/>
      <c r="M312" s="55"/>
      <c r="N312" s="53"/>
      <c r="O312" s="54"/>
      <c r="P312" s="55"/>
      <c r="Q312" s="53"/>
      <c r="R312" s="52"/>
      <c r="S312" s="55"/>
      <c r="T312" s="52"/>
      <c r="U312" s="52"/>
      <c r="V312" s="49"/>
      <c r="W312" s="73"/>
      <c r="X312" s="73"/>
      <c r="Y312" s="37"/>
      <c r="Z312" s="58"/>
      <c r="AB312" s="38"/>
      <c r="AD312" s="35"/>
      <c r="AE312" s="36"/>
    </row>
    <row r="313" spans="3:34" x14ac:dyDescent="0.3">
      <c r="C313" s="49"/>
      <c r="D313" s="50"/>
      <c r="E313" s="48"/>
      <c r="F313" s="51"/>
      <c r="G313" s="50"/>
      <c r="H313" s="48"/>
      <c r="I313" s="51"/>
      <c r="J313" s="49"/>
      <c r="K313" s="49"/>
      <c r="L313" s="48"/>
      <c r="M313" s="55"/>
      <c r="N313" s="53"/>
      <c r="O313" s="54"/>
      <c r="P313" s="55"/>
      <c r="Q313" s="53"/>
      <c r="R313" s="52"/>
      <c r="S313" s="55"/>
      <c r="T313" s="52"/>
      <c r="U313" s="52"/>
      <c r="V313" s="49"/>
      <c r="W313" s="73"/>
      <c r="X313" s="73"/>
      <c r="Y313" s="37"/>
      <c r="Z313" s="58"/>
      <c r="AB313" s="38"/>
      <c r="AD313" s="35"/>
      <c r="AE313" s="36"/>
    </row>
    <row r="314" spans="3:34" x14ac:dyDescent="0.3">
      <c r="C314" s="49"/>
      <c r="D314" s="50"/>
      <c r="E314" s="48"/>
      <c r="F314" s="51"/>
      <c r="G314" s="50"/>
      <c r="H314" s="48"/>
      <c r="I314" s="51"/>
      <c r="J314" s="49"/>
      <c r="K314" s="49"/>
      <c r="L314" s="48"/>
      <c r="M314" s="55"/>
      <c r="N314" s="53"/>
      <c r="O314" s="54"/>
      <c r="P314" s="55"/>
      <c r="Q314" s="53"/>
      <c r="R314" s="52"/>
      <c r="S314" s="55"/>
      <c r="T314" s="52"/>
      <c r="U314" s="52"/>
      <c r="V314" s="49"/>
      <c r="W314" s="73"/>
      <c r="X314" s="73"/>
      <c r="Y314" s="37"/>
      <c r="Z314" s="58"/>
      <c r="AB314" s="38"/>
      <c r="AD314" s="35"/>
      <c r="AE314" s="36"/>
    </row>
    <row r="315" spans="3:34" x14ac:dyDescent="0.3">
      <c r="C315" s="49"/>
      <c r="D315" s="50"/>
      <c r="E315" s="48"/>
      <c r="F315" s="51"/>
      <c r="G315" s="50"/>
      <c r="H315" s="48"/>
      <c r="I315" s="51"/>
      <c r="J315" s="49"/>
      <c r="K315" s="49"/>
      <c r="L315" s="48"/>
      <c r="M315" s="55"/>
      <c r="N315" s="53"/>
      <c r="O315" s="54"/>
      <c r="P315" s="55"/>
      <c r="Q315" s="53"/>
      <c r="R315" s="52"/>
      <c r="S315" s="55"/>
      <c r="T315" s="52"/>
      <c r="U315" s="52"/>
      <c r="V315" s="49"/>
      <c r="W315" s="73"/>
      <c r="X315" s="73"/>
      <c r="Y315" s="37"/>
      <c r="Z315" s="58"/>
      <c r="AB315" s="38"/>
      <c r="AD315" s="35"/>
      <c r="AE315" s="36"/>
    </row>
    <row r="316" spans="3:34" x14ac:dyDescent="0.3">
      <c r="C316" s="49"/>
      <c r="D316" s="50"/>
      <c r="E316" s="48"/>
      <c r="F316" s="51"/>
      <c r="G316" s="50"/>
      <c r="H316" s="48"/>
      <c r="I316" s="51"/>
      <c r="J316" s="49"/>
      <c r="K316" s="49"/>
      <c r="L316" s="48"/>
      <c r="M316" s="55"/>
      <c r="N316" s="53"/>
      <c r="O316" s="54"/>
      <c r="P316" s="55"/>
      <c r="Q316" s="53"/>
      <c r="R316" s="52"/>
      <c r="S316" s="55"/>
      <c r="T316" s="52"/>
      <c r="U316" s="52"/>
      <c r="V316" s="49"/>
      <c r="W316" s="73"/>
      <c r="X316" s="73"/>
      <c r="Y316" s="37"/>
      <c r="Z316" s="58"/>
      <c r="AB316" s="38"/>
      <c r="AD316" s="35"/>
      <c r="AE316" s="36"/>
    </row>
    <row r="317" spans="3:34" x14ac:dyDescent="0.3">
      <c r="C317" s="49"/>
      <c r="D317" s="50"/>
      <c r="E317" s="48"/>
      <c r="F317" s="51"/>
      <c r="G317" s="50"/>
      <c r="H317" s="48"/>
      <c r="I317" s="51"/>
      <c r="J317" s="49"/>
      <c r="K317" s="49"/>
      <c r="L317" s="48"/>
      <c r="M317" s="55"/>
      <c r="N317" s="53"/>
      <c r="O317" s="54"/>
      <c r="P317" s="55"/>
      <c r="Q317" s="53"/>
      <c r="R317" s="52"/>
      <c r="S317" s="55"/>
      <c r="T317" s="52"/>
      <c r="U317" s="52"/>
      <c r="V317" s="49"/>
      <c r="W317" s="73"/>
      <c r="X317" s="73"/>
      <c r="Y317" s="37"/>
      <c r="Z317" s="58"/>
      <c r="AB317" s="38"/>
      <c r="AD317" s="35"/>
      <c r="AE317" s="36"/>
    </row>
    <row r="318" spans="3:34" x14ac:dyDescent="0.3">
      <c r="C318" s="49"/>
      <c r="D318" s="50"/>
      <c r="E318" s="48"/>
      <c r="F318" s="51"/>
      <c r="G318" s="50"/>
      <c r="H318" s="48"/>
      <c r="I318" s="51"/>
      <c r="J318" s="49"/>
      <c r="K318" s="49"/>
      <c r="L318" s="48"/>
      <c r="M318" s="55"/>
      <c r="N318" s="53"/>
      <c r="O318" s="54"/>
      <c r="P318" s="55"/>
      <c r="Q318" s="53"/>
      <c r="R318" s="52"/>
      <c r="S318" s="55"/>
      <c r="T318" s="52"/>
      <c r="U318" s="52"/>
      <c r="V318" s="49"/>
      <c r="W318" s="73"/>
      <c r="X318" s="73"/>
      <c r="Y318" s="37"/>
      <c r="Z318" s="58"/>
      <c r="AB318" s="38"/>
      <c r="AD318" s="35"/>
      <c r="AE318" s="36"/>
    </row>
    <row r="319" spans="3:34" x14ac:dyDescent="0.3">
      <c r="C319" s="49"/>
      <c r="D319" s="50"/>
      <c r="E319" s="48"/>
      <c r="F319" s="51"/>
      <c r="G319" s="50"/>
      <c r="H319" s="48"/>
      <c r="I319" s="51"/>
      <c r="J319" s="49"/>
      <c r="K319" s="49"/>
      <c r="L319" s="48"/>
      <c r="M319" s="55"/>
      <c r="N319" s="53"/>
      <c r="O319" s="54"/>
      <c r="P319" s="55"/>
      <c r="Q319" s="53"/>
      <c r="R319" s="52"/>
      <c r="S319" s="55"/>
      <c r="T319" s="52"/>
      <c r="U319" s="52"/>
      <c r="V319" s="49"/>
      <c r="W319" s="73"/>
      <c r="X319" s="73"/>
      <c r="Y319" s="37"/>
      <c r="Z319" s="58"/>
      <c r="AB319" s="38"/>
      <c r="AD319" s="35"/>
      <c r="AE319" s="36"/>
    </row>
    <row r="320" spans="3:34" x14ac:dyDescent="0.3">
      <c r="C320" s="49"/>
      <c r="D320" s="50"/>
      <c r="E320" s="48"/>
      <c r="F320" s="51"/>
      <c r="G320" s="50"/>
      <c r="H320" s="48"/>
      <c r="I320" s="51"/>
      <c r="J320" s="49"/>
      <c r="K320" s="49"/>
      <c r="L320" s="48"/>
      <c r="M320" s="55"/>
      <c r="N320" s="53"/>
      <c r="O320" s="54"/>
      <c r="P320" s="55"/>
      <c r="Q320" s="53"/>
      <c r="R320" s="52"/>
      <c r="S320" s="55"/>
      <c r="T320" s="52"/>
      <c r="U320" s="52"/>
      <c r="V320" s="49"/>
      <c r="W320" s="73"/>
      <c r="X320" s="73"/>
      <c r="Y320" s="37"/>
      <c r="Z320" s="58"/>
      <c r="AB320" s="38"/>
      <c r="AD320" s="35"/>
      <c r="AE320" s="36"/>
    </row>
    <row r="321" spans="3:31" x14ac:dyDescent="0.3">
      <c r="C321" s="49"/>
      <c r="D321" s="50"/>
      <c r="E321" s="48"/>
      <c r="F321" s="51"/>
      <c r="G321" s="50"/>
      <c r="H321" s="48"/>
      <c r="I321" s="51"/>
      <c r="J321" s="49"/>
      <c r="K321" s="49"/>
      <c r="L321" s="48"/>
      <c r="M321" s="55"/>
      <c r="N321" s="53"/>
      <c r="O321" s="54"/>
      <c r="P321" s="55"/>
      <c r="Q321" s="53"/>
      <c r="R321" s="52"/>
      <c r="S321" s="55"/>
      <c r="T321" s="52"/>
      <c r="U321" s="52"/>
      <c r="V321" s="49"/>
      <c r="W321" s="73"/>
      <c r="X321" s="73"/>
      <c r="Y321" s="37"/>
      <c r="Z321" s="58"/>
      <c r="AB321" s="38"/>
      <c r="AD321" s="35"/>
      <c r="AE321" s="36"/>
    </row>
    <row r="322" spans="3:31" x14ac:dyDescent="0.3">
      <c r="C322" s="49"/>
      <c r="D322" s="50"/>
      <c r="E322" s="48"/>
      <c r="F322" s="51"/>
      <c r="G322" s="50"/>
      <c r="H322" s="48"/>
      <c r="I322" s="51"/>
      <c r="J322" s="49"/>
      <c r="K322" s="49"/>
      <c r="L322" s="48"/>
      <c r="M322" s="55"/>
      <c r="N322" s="53"/>
      <c r="O322" s="54"/>
      <c r="P322" s="55"/>
      <c r="Q322" s="53"/>
      <c r="R322" s="52"/>
      <c r="S322" s="55"/>
      <c r="T322" s="52"/>
      <c r="U322" s="52"/>
      <c r="V322" s="49"/>
      <c r="W322" s="73"/>
      <c r="X322" s="73"/>
      <c r="Y322" s="37"/>
      <c r="Z322" s="58"/>
      <c r="AB322" s="38"/>
      <c r="AD322" s="35"/>
      <c r="AE322" s="36"/>
    </row>
    <row r="323" spans="3:31" x14ac:dyDescent="0.3">
      <c r="C323" s="49"/>
      <c r="D323" s="50"/>
      <c r="E323" s="48"/>
      <c r="F323" s="51"/>
      <c r="G323" s="50"/>
      <c r="H323" s="48"/>
      <c r="I323" s="51"/>
      <c r="J323" s="49"/>
      <c r="K323" s="49"/>
      <c r="L323" s="48"/>
      <c r="M323" s="55"/>
      <c r="N323" s="53"/>
      <c r="O323" s="54"/>
      <c r="P323" s="55"/>
      <c r="Q323" s="53"/>
      <c r="R323" s="52"/>
      <c r="S323" s="55"/>
      <c r="T323" s="52"/>
      <c r="U323" s="52"/>
      <c r="V323" s="49"/>
      <c r="W323" s="73"/>
      <c r="X323" s="73"/>
      <c r="Y323" s="37"/>
      <c r="Z323" s="58"/>
      <c r="AB323" s="38"/>
      <c r="AD323" s="35"/>
      <c r="AE323" s="36"/>
    </row>
    <row r="324" spans="3:31" x14ac:dyDescent="0.3">
      <c r="C324" s="49"/>
      <c r="D324" s="50"/>
      <c r="E324" s="48"/>
      <c r="F324" s="51"/>
      <c r="G324" s="50"/>
      <c r="H324" s="48"/>
      <c r="I324" s="51"/>
      <c r="J324" s="49"/>
      <c r="K324" s="49"/>
      <c r="L324" s="48"/>
      <c r="M324" s="55"/>
      <c r="N324" s="53"/>
      <c r="O324" s="54"/>
      <c r="P324" s="55"/>
      <c r="Q324" s="53"/>
      <c r="R324" s="52"/>
      <c r="S324" s="55"/>
      <c r="T324" s="52"/>
      <c r="U324" s="52"/>
      <c r="V324" s="49"/>
      <c r="W324" s="73"/>
      <c r="X324" s="73"/>
      <c r="Y324" s="37"/>
      <c r="Z324" s="58"/>
      <c r="AB324" s="38"/>
      <c r="AD324" s="35"/>
      <c r="AE324" s="36"/>
    </row>
    <row r="325" spans="3:31" x14ac:dyDescent="0.3">
      <c r="C325" s="49"/>
      <c r="D325" s="50"/>
      <c r="E325" s="48"/>
      <c r="F325" s="51"/>
      <c r="G325" s="50"/>
      <c r="H325" s="48"/>
      <c r="I325" s="51"/>
      <c r="J325" s="49"/>
      <c r="K325" s="49"/>
      <c r="L325" s="48"/>
      <c r="M325" s="55"/>
      <c r="N325" s="53"/>
      <c r="O325" s="54"/>
      <c r="P325" s="55"/>
      <c r="Q325" s="53"/>
      <c r="R325" s="52"/>
      <c r="S325" s="55"/>
      <c r="T325" s="52"/>
      <c r="U325" s="52"/>
      <c r="V325" s="49"/>
      <c r="W325" s="73"/>
      <c r="X325" s="73"/>
      <c r="Y325" s="37"/>
      <c r="Z325" s="58"/>
      <c r="AB325" s="38"/>
      <c r="AD325" s="35"/>
      <c r="AE325" s="36"/>
    </row>
    <row r="326" spans="3:31" x14ac:dyDescent="0.3">
      <c r="C326" s="49"/>
      <c r="D326" s="50"/>
      <c r="E326" s="48"/>
      <c r="F326" s="51"/>
      <c r="G326" s="50"/>
      <c r="H326" s="48"/>
      <c r="I326" s="51"/>
      <c r="J326" s="49"/>
      <c r="K326" s="49"/>
      <c r="L326" s="48"/>
      <c r="M326" s="55"/>
      <c r="N326" s="53"/>
      <c r="O326" s="54"/>
      <c r="P326" s="55"/>
      <c r="Q326" s="53"/>
      <c r="R326" s="52"/>
      <c r="S326" s="55"/>
      <c r="T326" s="52"/>
      <c r="U326" s="52"/>
      <c r="V326" s="49"/>
      <c r="W326" s="73"/>
      <c r="X326" s="73"/>
      <c r="Y326" s="37"/>
      <c r="Z326" s="58"/>
      <c r="AB326" s="38"/>
      <c r="AD326" s="35"/>
      <c r="AE326" s="36"/>
    </row>
    <row r="327" spans="3:31" x14ac:dyDescent="0.3">
      <c r="C327" s="49"/>
      <c r="D327" s="50"/>
      <c r="E327" s="48"/>
      <c r="F327" s="51"/>
      <c r="G327" s="50"/>
      <c r="H327" s="48"/>
      <c r="I327" s="51"/>
      <c r="J327" s="49"/>
      <c r="K327" s="49"/>
      <c r="L327" s="48"/>
      <c r="M327" s="55"/>
      <c r="N327" s="53"/>
      <c r="O327" s="54"/>
      <c r="P327" s="55"/>
      <c r="Q327" s="53"/>
      <c r="R327" s="52"/>
      <c r="S327" s="55"/>
      <c r="T327" s="52"/>
      <c r="U327" s="52"/>
      <c r="V327" s="49"/>
      <c r="W327" s="73"/>
      <c r="X327" s="73"/>
      <c r="Y327" s="37"/>
      <c r="Z327" s="58"/>
      <c r="AB327" s="38"/>
      <c r="AD327" s="35"/>
      <c r="AE327" s="36"/>
    </row>
    <row r="328" spans="3:31" x14ac:dyDescent="0.3">
      <c r="C328" s="49"/>
      <c r="D328" s="50"/>
      <c r="E328" s="48"/>
      <c r="F328" s="51"/>
      <c r="G328" s="50"/>
      <c r="H328" s="48"/>
      <c r="I328" s="51"/>
      <c r="J328" s="49"/>
      <c r="K328" s="49"/>
      <c r="L328" s="48"/>
      <c r="M328" s="55"/>
      <c r="N328" s="53"/>
      <c r="O328" s="54"/>
      <c r="P328" s="55"/>
      <c r="Q328" s="53"/>
      <c r="R328" s="52"/>
      <c r="S328" s="55"/>
      <c r="T328" s="52"/>
      <c r="U328" s="52"/>
      <c r="V328" s="49"/>
      <c r="W328" s="73"/>
      <c r="X328" s="73"/>
      <c r="Y328" s="37"/>
      <c r="Z328" s="58"/>
      <c r="AB328" s="38"/>
      <c r="AD328" s="35"/>
      <c r="AE328" s="36"/>
    </row>
    <row r="329" spans="3:31" x14ac:dyDescent="0.3">
      <c r="C329" s="49"/>
      <c r="D329" s="50"/>
      <c r="E329" s="48"/>
      <c r="F329" s="51"/>
      <c r="G329" s="50"/>
      <c r="H329" s="48"/>
      <c r="I329" s="51"/>
      <c r="J329" s="49"/>
      <c r="K329" s="49"/>
      <c r="L329" s="48"/>
      <c r="M329" s="55"/>
      <c r="N329" s="53"/>
      <c r="O329" s="54"/>
      <c r="P329" s="55"/>
      <c r="Q329" s="53"/>
      <c r="R329" s="52"/>
      <c r="S329" s="55"/>
      <c r="T329" s="52"/>
      <c r="U329" s="52"/>
      <c r="V329" s="49"/>
      <c r="W329" s="73"/>
      <c r="X329" s="73"/>
      <c r="Y329" s="37"/>
      <c r="Z329" s="58"/>
      <c r="AB329" s="38"/>
      <c r="AD329" s="35"/>
      <c r="AE329" s="36"/>
    </row>
    <row r="330" spans="3:31" x14ac:dyDescent="0.3">
      <c r="C330" s="49"/>
      <c r="D330" s="50"/>
      <c r="E330" s="48"/>
      <c r="F330" s="51"/>
      <c r="G330" s="50"/>
      <c r="H330" s="48"/>
      <c r="I330" s="51"/>
      <c r="J330" s="49"/>
      <c r="K330" s="49"/>
      <c r="L330" s="48"/>
      <c r="M330" s="55"/>
      <c r="N330" s="53"/>
      <c r="O330" s="54"/>
      <c r="P330" s="55"/>
      <c r="Q330" s="53"/>
      <c r="R330" s="52"/>
      <c r="S330" s="55"/>
      <c r="T330" s="52"/>
      <c r="U330" s="52"/>
      <c r="V330" s="49"/>
      <c r="W330" s="73"/>
      <c r="X330" s="73"/>
      <c r="Y330" s="37"/>
      <c r="Z330" s="58"/>
      <c r="AB330" s="38"/>
      <c r="AD330" s="35"/>
      <c r="AE330" s="36"/>
    </row>
    <row r="331" spans="3:31" x14ac:dyDescent="0.3">
      <c r="C331" s="49"/>
      <c r="D331" s="50"/>
      <c r="E331" s="48"/>
      <c r="F331" s="51"/>
      <c r="G331" s="50"/>
      <c r="H331" s="48"/>
      <c r="I331" s="51"/>
      <c r="J331" s="49"/>
      <c r="K331" s="49"/>
      <c r="L331" s="48"/>
      <c r="M331" s="55"/>
      <c r="N331" s="53"/>
      <c r="O331" s="54"/>
      <c r="P331" s="55"/>
      <c r="Q331" s="53"/>
      <c r="R331" s="52"/>
      <c r="S331" s="55"/>
      <c r="T331" s="52"/>
      <c r="U331" s="52"/>
      <c r="V331" s="49"/>
      <c r="W331" s="73"/>
      <c r="X331" s="73"/>
      <c r="Y331" s="37"/>
      <c r="Z331" s="58"/>
      <c r="AB331" s="38"/>
      <c r="AD331" s="35"/>
      <c r="AE331" s="36"/>
    </row>
    <row r="332" spans="3:31" x14ac:dyDescent="0.3">
      <c r="C332" s="49"/>
      <c r="D332" s="50"/>
      <c r="E332" s="48"/>
      <c r="F332" s="51"/>
      <c r="G332" s="50"/>
      <c r="H332" s="48"/>
      <c r="I332" s="51"/>
      <c r="J332" s="49"/>
      <c r="K332" s="49"/>
      <c r="L332" s="48"/>
      <c r="M332" s="55"/>
      <c r="N332" s="53"/>
      <c r="O332" s="54"/>
      <c r="P332" s="55"/>
      <c r="Q332" s="53"/>
      <c r="R332" s="52"/>
      <c r="S332" s="55"/>
      <c r="T332" s="52"/>
      <c r="U332" s="52"/>
      <c r="V332" s="49"/>
      <c r="W332" s="73"/>
      <c r="X332" s="73"/>
      <c r="Y332" s="37"/>
      <c r="Z332" s="58"/>
      <c r="AB332" s="38"/>
      <c r="AD332" s="35"/>
      <c r="AE332" s="36"/>
    </row>
    <row r="333" spans="3:31" x14ac:dyDescent="0.3">
      <c r="C333" s="49"/>
      <c r="D333" s="50"/>
      <c r="E333" s="48"/>
      <c r="F333" s="51"/>
      <c r="G333" s="50"/>
      <c r="H333" s="48"/>
      <c r="I333" s="51"/>
      <c r="J333" s="49"/>
      <c r="K333" s="49"/>
      <c r="L333" s="48"/>
      <c r="M333" s="55"/>
      <c r="N333" s="53"/>
      <c r="O333" s="54"/>
      <c r="P333" s="55"/>
      <c r="Q333" s="53"/>
      <c r="R333" s="52"/>
      <c r="S333" s="55"/>
      <c r="T333" s="52"/>
      <c r="U333" s="52"/>
      <c r="V333" s="49"/>
      <c r="W333" s="73"/>
      <c r="X333" s="73"/>
      <c r="Y333" s="37"/>
      <c r="Z333" s="58"/>
      <c r="AB333" s="38"/>
      <c r="AD333" s="35"/>
      <c r="AE333" s="36"/>
    </row>
    <row r="334" spans="3:31" x14ac:dyDescent="0.3">
      <c r="C334" s="49"/>
      <c r="D334" s="50"/>
      <c r="E334" s="48"/>
      <c r="F334" s="51"/>
      <c r="G334" s="50"/>
      <c r="H334" s="48"/>
      <c r="I334" s="51"/>
      <c r="J334" s="49"/>
      <c r="K334" s="49"/>
      <c r="L334" s="48"/>
      <c r="M334" s="55"/>
      <c r="N334" s="53"/>
      <c r="O334" s="54"/>
      <c r="P334" s="55"/>
      <c r="Q334" s="53"/>
      <c r="R334" s="52"/>
      <c r="S334" s="55"/>
      <c r="T334" s="52"/>
      <c r="U334" s="52"/>
      <c r="V334" s="49"/>
      <c r="W334" s="73"/>
      <c r="X334" s="73"/>
      <c r="Y334" s="37"/>
      <c r="Z334" s="58"/>
      <c r="AB334" s="38"/>
      <c r="AD334" s="35"/>
      <c r="AE334" s="36"/>
    </row>
    <row r="335" spans="3:31" x14ac:dyDescent="0.3">
      <c r="C335" s="49"/>
      <c r="D335" s="50"/>
      <c r="E335" s="48"/>
      <c r="F335" s="51"/>
      <c r="G335" s="50"/>
      <c r="H335" s="48"/>
      <c r="I335" s="51"/>
      <c r="J335" s="49"/>
      <c r="K335" s="49"/>
      <c r="L335" s="48"/>
      <c r="M335" s="55"/>
      <c r="N335" s="53"/>
      <c r="O335" s="54"/>
      <c r="P335" s="55"/>
      <c r="Q335" s="53"/>
      <c r="R335" s="52"/>
      <c r="S335" s="55"/>
      <c r="T335" s="52"/>
      <c r="U335" s="52"/>
      <c r="V335" s="49"/>
      <c r="W335" s="73"/>
      <c r="X335" s="73"/>
      <c r="Y335" s="37"/>
      <c r="Z335" s="58"/>
      <c r="AB335" s="38"/>
      <c r="AD335" s="35"/>
      <c r="AE335" s="36"/>
    </row>
    <row r="336" spans="3:31" x14ac:dyDescent="0.3">
      <c r="C336" s="49"/>
      <c r="D336" s="50"/>
      <c r="E336" s="48"/>
      <c r="F336" s="51"/>
      <c r="G336" s="50"/>
      <c r="H336" s="48"/>
      <c r="I336" s="51"/>
      <c r="J336" s="49"/>
      <c r="K336" s="49"/>
      <c r="L336" s="48"/>
      <c r="M336" s="55"/>
      <c r="N336" s="53"/>
      <c r="O336" s="54"/>
      <c r="P336" s="55"/>
      <c r="Q336" s="53"/>
      <c r="R336" s="52"/>
      <c r="S336" s="55"/>
      <c r="T336" s="52"/>
      <c r="U336" s="52"/>
      <c r="V336" s="49"/>
      <c r="W336" s="73"/>
      <c r="X336" s="73"/>
      <c r="Y336" s="37"/>
      <c r="Z336" s="58"/>
      <c r="AB336" s="38"/>
      <c r="AD336" s="35"/>
      <c r="AE336" s="36"/>
    </row>
    <row r="337" spans="3:31" x14ac:dyDescent="0.3">
      <c r="C337" s="49"/>
      <c r="D337" s="50"/>
      <c r="E337" s="48"/>
      <c r="F337" s="51"/>
      <c r="G337" s="50"/>
      <c r="H337" s="48"/>
      <c r="I337" s="51"/>
      <c r="J337" s="49"/>
      <c r="K337" s="49"/>
      <c r="L337" s="48"/>
      <c r="M337" s="55"/>
      <c r="N337" s="53"/>
      <c r="O337" s="54"/>
      <c r="P337" s="55"/>
      <c r="Q337" s="53"/>
      <c r="R337" s="52"/>
      <c r="S337" s="55"/>
      <c r="T337" s="52"/>
      <c r="U337" s="52"/>
      <c r="V337" s="49"/>
      <c r="W337" s="73"/>
      <c r="X337" s="73"/>
      <c r="Y337" s="37"/>
      <c r="Z337" s="58"/>
      <c r="AB337" s="38"/>
      <c r="AD337" s="35"/>
      <c r="AE337" s="36"/>
    </row>
    <row r="338" spans="3:31" x14ac:dyDescent="0.3">
      <c r="C338" s="49"/>
      <c r="D338" s="50"/>
      <c r="E338" s="48"/>
      <c r="F338" s="51"/>
      <c r="G338" s="50"/>
      <c r="H338" s="48"/>
      <c r="I338" s="51"/>
      <c r="J338" s="49"/>
      <c r="K338" s="49"/>
      <c r="L338" s="48"/>
      <c r="M338" s="55"/>
      <c r="N338" s="53"/>
      <c r="O338" s="54"/>
      <c r="P338" s="55"/>
      <c r="Q338" s="53"/>
      <c r="R338" s="52"/>
      <c r="S338" s="55"/>
      <c r="T338" s="52"/>
      <c r="U338" s="52"/>
      <c r="V338" s="49"/>
      <c r="W338" s="73"/>
      <c r="X338" s="73"/>
      <c r="Y338" s="37"/>
      <c r="Z338" s="58"/>
      <c r="AB338" s="38"/>
      <c r="AD338" s="35"/>
      <c r="AE338" s="36"/>
    </row>
    <row r="339" spans="3:31" x14ac:dyDescent="0.3">
      <c r="C339" s="49"/>
      <c r="D339" s="50"/>
      <c r="E339" s="48"/>
      <c r="F339" s="51"/>
      <c r="G339" s="50"/>
      <c r="H339" s="48"/>
      <c r="I339" s="51"/>
      <c r="J339" s="49"/>
      <c r="K339" s="49"/>
      <c r="L339" s="48"/>
      <c r="M339" s="55"/>
      <c r="N339" s="53"/>
      <c r="O339" s="54"/>
      <c r="P339" s="55"/>
      <c r="Q339" s="53"/>
      <c r="R339" s="52"/>
      <c r="S339" s="55"/>
      <c r="T339" s="52"/>
      <c r="U339" s="52"/>
      <c r="V339" s="49"/>
      <c r="W339" s="73"/>
      <c r="X339" s="73"/>
      <c r="Y339" s="37"/>
      <c r="Z339" s="58"/>
      <c r="AB339" s="38"/>
      <c r="AD339" s="35"/>
      <c r="AE339" s="36"/>
    </row>
    <row r="340" spans="3:31" x14ac:dyDescent="0.3">
      <c r="C340" s="49"/>
      <c r="D340" s="50"/>
      <c r="E340" s="48"/>
      <c r="F340" s="51"/>
      <c r="G340" s="50"/>
      <c r="H340" s="48"/>
      <c r="I340" s="51"/>
      <c r="J340" s="49"/>
      <c r="K340" s="49"/>
      <c r="L340" s="48"/>
      <c r="M340" s="55"/>
      <c r="N340" s="53"/>
      <c r="O340" s="54"/>
      <c r="P340" s="55"/>
      <c r="Q340" s="53"/>
      <c r="R340" s="52"/>
      <c r="S340" s="55"/>
      <c r="T340" s="52"/>
      <c r="U340" s="52"/>
      <c r="V340" s="49"/>
      <c r="W340" s="73"/>
      <c r="X340" s="73"/>
      <c r="Y340" s="37"/>
      <c r="Z340" s="58"/>
      <c r="AB340" s="38"/>
      <c r="AD340" s="35"/>
      <c r="AE340" s="36"/>
    </row>
    <row r="341" spans="3:31" x14ac:dyDescent="0.3">
      <c r="C341" s="49"/>
      <c r="D341" s="50"/>
      <c r="E341" s="48"/>
      <c r="F341" s="51"/>
      <c r="G341" s="50"/>
      <c r="H341" s="48"/>
      <c r="I341" s="51"/>
      <c r="J341" s="49"/>
      <c r="K341" s="49"/>
      <c r="L341" s="48"/>
      <c r="M341" s="55"/>
      <c r="N341" s="53"/>
      <c r="O341" s="54"/>
      <c r="P341" s="55"/>
      <c r="Q341" s="53"/>
      <c r="R341" s="52"/>
      <c r="S341" s="55"/>
      <c r="T341" s="52"/>
      <c r="U341" s="52"/>
      <c r="V341" s="49"/>
      <c r="W341" s="73"/>
      <c r="X341" s="73"/>
      <c r="Y341" s="37"/>
      <c r="Z341" s="58"/>
      <c r="AB341" s="38"/>
      <c r="AD341" s="35"/>
      <c r="AE341" s="36"/>
    </row>
    <row r="342" spans="3:31" x14ac:dyDescent="0.3">
      <c r="C342" s="49"/>
      <c r="D342" s="50"/>
      <c r="E342" s="48"/>
      <c r="F342" s="51"/>
      <c r="G342" s="50"/>
      <c r="H342" s="48"/>
      <c r="I342" s="51"/>
      <c r="J342" s="49"/>
      <c r="K342" s="49"/>
      <c r="L342" s="48"/>
      <c r="M342" s="55"/>
      <c r="N342" s="53"/>
      <c r="O342" s="54"/>
      <c r="P342" s="55"/>
      <c r="Q342" s="53"/>
      <c r="R342" s="52"/>
      <c r="S342" s="55"/>
      <c r="T342" s="52"/>
      <c r="U342" s="52"/>
      <c r="V342" s="49"/>
      <c r="W342" s="73"/>
      <c r="X342" s="73"/>
      <c r="Y342" s="37"/>
      <c r="Z342" s="58"/>
      <c r="AB342" s="38"/>
      <c r="AD342" s="35"/>
      <c r="AE342" s="36"/>
    </row>
    <row r="343" spans="3:31" x14ac:dyDescent="0.3">
      <c r="C343" s="49"/>
      <c r="D343" s="50"/>
      <c r="E343" s="48"/>
      <c r="F343" s="51"/>
      <c r="G343" s="50"/>
      <c r="H343" s="48"/>
      <c r="I343" s="51"/>
      <c r="J343" s="49"/>
      <c r="K343" s="49"/>
      <c r="L343" s="48"/>
      <c r="M343" s="55"/>
      <c r="N343" s="53"/>
      <c r="O343" s="54"/>
      <c r="P343" s="55"/>
      <c r="Q343" s="53"/>
      <c r="R343" s="52"/>
      <c r="S343" s="55"/>
      <c r="T343" s="52"/>
      <c r="U343" s="52"/>
      <c r="V343" s="49"/>
      <c r="W343" s="73"/>
      <c r="X343" s="73"/>
      <c r="Y343" s="37"/>
      <c r="Z343" s="58"/>
      <c r="AB343" s="38"/>
      <c r="AD343" s="35"/>
      <c r="AE343" s="36"/>
    </row>
    <row r="344" spans="3:31" x14ac:dyDescent="0.3">
      <c r="C344" s="49"/>
      <c r="D344" s="50"/>
      <c r="E344" s="48"/>
      <c r="F344" s="51"/>
      <c r="G344" s="50"/>
      <c r="H344" s="48"/>
      <c r="I344" s="51"/>
      <c r="J344" s="49"/>
      <c r="K344" s="49"/>
      <c r="L344" s="48"/>
      <c r="M344" s="55"/>
      <c r="N344" s="53"/>
      <c r="O344" s="54"/>
      <c r="P344" s="55"/>
      <c r="Q344" s="53"/>
      <c r="R344" s="52"/>
      <c r="S344" s="55"/>
      <c r="T344" s="52"/>
      <c r="U344" s="52"/>
      <c r="V344" s="49"/>
      <c r="W344" s="73"/>
      <c r="X344" s="73"/>
      <c r="Y344" s="37"/>
      <c r="Z344" s="58"/>
      <c r="AD344" s="35"/>
      <c r="AE344" s="36"/>
    </row>
    <row r="345" spans="3:31" x14ac:dyDescent="0.3">
      <c r="C345" s="49"/>
      <c r="D345" s="50"/>
      <c r="E345" s="48"/>
      <c r="F345" s="51"/>
      <c r="G345" s="50"/>
      <c r="H345" s="48"/>
      <c r="I345" s="51"/>
      <c r="J345" s="49"/>
      <c r="K345" s="49"/>
      <c r="L345" s="48"/>
      <c r="M345" s="55"/>
      <c r="N345" s="53"/>
      <c r="O345" s="54"/>
      <c r="P345" s="55"/>
      <c r="Q345" s="53"/>
      <c r="R345" s="52"/>
      <c r="S345" s="55"/>
      <c r="T345" s="52"/>
      <c r="U345" s="52"/>
      <c r="V345" s="49"/>
      <c r="W345" s="73"/>
      <c r="X345" s="73"/>
      <c r="Y345" s="37"/>
      <c r="Z345" s="58"/>
      <c r="AD345" s="35"/>
      <c r="AE345" s="36"/>
    </row>
    <row r="346" spans="3:31" x14ac:dyDescent="0.3">
      <c r="C346" s="49"/>
      <c r="D346" s="50"/>
      <c r="E346" s="48"/>
      <c r="F346" s="51"/>
      <c r="G346" s="50"/>
      <c r="H346" s="48"/>
      <c r="I346" s="51"/>
      <c r="J346" s="49"/>
      <c r="K346" s="49"/>
      <c r="L346" s="48"/>
      <c r="M346" s="55"/>
      <c r="N346" s="53"/>
      <c r="O346" s="54"/>
      <c r="P346" s="55"/>
      <c r="Q346" s="53"/>
      <c r="R346" s="52"/>
      <c r="S346" s="55"/>
      <c r="T346" s="52"/>
      <c r="U346" s="52"/>
      <c r="V346" s="49"/>
      <c r="W346" s="73"/>
      <c r="X346" s="73"/>
      <c r="Y346" s="37"/>
      <c r="Z346" s="58"/>
      <c r="AD346" s="35"/>
      <c r="AE346" s="36"/>
    </row>
    <row r="347" spans="3:31" x14ac:dyDescent="0.3">
      <c r="C347" s="49"/>
      <c r="D347" s="50"/>
      <c r="E347" s="48"/>
      <c r="F347" s="51"/>
      <c r="G347" s="50"/>
      <c r="H347" s="48"/>
      <c r="I347" s="51"/>
      <c r="J347" s="49"/>
      <c r="K347" s="49"/>
      <c r="L347" s="48"/>
      <c r="M347" s="55"/>
      <c r="N347" s="53"/>
      <c r="O347" s="54"/>
      <c r="P347" s="55"/>
      <c r="Q347" s="53"/>
      <c r="R347" s="52"/>
      <c r="S347" s="55"/>
      <c r="T347" s="52"/>
      <c r="U347" s="52"/>
      <c r="V347" s="49"/>
      <c r="W347" s="73"/>
      <c r="X347" s="73"/>
      <c r="Y347" s="37"/>
      <c r="Z347" s="58"/>
      <c r="AD347" s="35"/>
      <c r="AE347" s="36"/>
    </row>
    <row r="348" spans="3:31" x14ac:dyDescent="0.3">
      <c r="L348"/>
      <c r="AD348" s="35"/>
      <c r="AE348" s="36"/>
    </row>
    <row r="349" spans="3:31" x14ac:dyDescent="0.3">
      <c r="L349"/>
      <c r="AD349" s="35"/>
      <c r="AE349" s="36"/>
    </row>
    <row r="350" spans="3:31" x14ac:dyDescent="0.3">
      <c r="L350"/>
      <c r="AD350" s="35"/>
      <c r="AE350" s="36"/>
    </row>
    <row r="351" spans="3:31" x14ac:dyDescent="0.3">
      <c r="L351"/>
      <c r="AD351" s="35"/>
      <c r="AE351" s="36"/>
    </row>
    <row r="352" spans="3:31" x14ac:dyDescent="0.3">
      <c r="L352"/>
      <c r="AD352" s="35"/>
      <c r="AE352" s="36"/>
    </row>
    <row r="353" spans="3:31" x14ac:dyDescent="0.3">
      <c r="L353"/>
      <c r="AD353" s="35"/>
      <c r="AE353" s="36"/>
    </row>
    <row r="354" spans="3:31" x14ac:dyDescent="0.3">
      <c r="L354"/>
      <c r="AD354" s="35"/>
      <c r="AE354" s="36"/>
    </row>
    <row r="355" spans="3:31" x14ac:dyDescent="0.3">
      <c r="L355"/>
      <c r="AD355" s="35"/>
      <c r="AE355" s="36"/>
    </row>
    <row r="356" spans="3:31" x14ac:dyDescent="0.3">
      <c r="L356"/>
      <c r="AD356" s="35"/>
      <c r="AE356" s="36"/>
    </row>
    <row r="357" spans="3:31" x14ac:dyDescent="0.3">
      <c r="L357"/>
      <c r="AD357" s="35"/>
      <c r="AE357" s="36"/>
    </row>
    <row r="358" spans="3:31" x14ac:dyDescent="0.3">
      <c r="L358"/>
      <c r="AD358" s="35"/>
      <c r="AE358" s="36"/>
    </row>
    <row r="359" spans="3:31" x14ac:dyDescent="0.3">
      <c r="L359"/>
      <c r="AD359" s="35"/>
      <c r="AE359" s="36"/>
    </row>
    <row r="360" spans="3:31" x14ac:dyDescent="0.3">
      <c r="L360"/>
      <c r="AD360" s="35"/>
      <c r="AE360" s="36"/>
    </row>
    <row r="361" spans="3:31" x14ac:dyDescent="0.3">
      <c r="L361"/>
      <c r="AD361" s="35"/>
      <c r="AE361" s="36"/>
    </row>
    <row r="362" spans="3:31" x14ac:dyDescent="0.3">
      <c r="L362"/>
      <c r="AD362" s="35"/>
      <c r="AE362" s="36"/>
    </row>
    <row r="363" spans="3:31" x14ac:dyDescent="0.3">
      <c r="L363"/>
      <c r="AB363" s="38"/>
      <c r="AD363" s="35"/>
      <c r="AE363" s="36"/>
    </row>
    <row r="364" spans="3:31" x14ac:dyDescent="0.3">
      <c r="L364"/>
      <c r="AB364" s="38"/>
      <c r="AD364" s="35"/>
      <c r="AE364" s="36"/>
    </row>
    <row r="365" spans="3:31" x14ac:dyDescent="0.3">
      <c r="L365"/>
      <c r="AB365" s="38"/>
      <c r="AD365" s="35"/>
      <c r="AE365" s="36"/>
    </row>
    <row r="366" spans="3:31" x14ac:dyDescent="0.3">
      <c r="L366"/>
      <c r="AB366" s="38"/>
      <c r="AD366" s="35"/>
      <c r="AE366" s="36"/>
    </row>
    <row r="367" spans="3:31" x14ac:dyDescent="0.3">
      <c r="C367" s="49"/>
      <c r="D367" s="50"/>
      <c r="E367" s="48"/>
      <c r="F367" s="51"/>
      <c r="G367" s="50"/>
      <c r="H367" s="48"/>
      <c r="I367" s="51"/>
      <c r="J367" s="49"/>
      <c r="K367" s="49"/>
      <c r="M367" s="52"/>
      <c r="N367" s="53"/>
      <c r="O367" s="54"/>
      <c r="P367" s="55"/>
      <c r="Q367" s="53"/>
      <c r="R367" s="52"/>
      <c r="S367" s="55"/>
      <c r="T367" s="56"/>
      <c r="U367" s="56"/>
      <c r="V367" s="57"/>
      <c r="W367" s="52"/>
      <c r="X367" s="52"/>
      <c r="Y367" s="37"/>
      <c r="Z367" s="58"/>
      <c r="AB367" s="38"/>
      <c r="AD367" s="35"/>
      <c r="AE367" s="36"/>
    </row>
    <row r="368" spans="3:31" x14ac:dyDescent="0.3">
      <c r="C368" s="49"/>
      <c r="D368" s="50"/>
      <c r="E368" s="48"/>
      <c r="F368" s="51"/>
      <c r="G368" s="50"/>
      <c r="H368" s="48"/>
      <c r="I368" s="51"/>
      <c r="J368" s="49"/>
      <c r="K368" s="49"/>
      <c r="M368" s="52"/>
      <c r="N368" s="53"/>
      <c r="O368" s="54"/>
      <c r="P368" s="55"/>
      <c r="Q368" s="53"/>
      <c r="R368" s="52"/>
      <c r="S368" s="55"/>
      <c r="T368" s="56"/>
      <c r="U368" s="56"/>
      <c r="V368" s="57"/>
      <c r="W368" s="52"/>
      <c r="X368" s="52"/>
      <c r="Y368" s="37"/>
      <c r="Z368" s="58"/>
      <c r="AB368" s="38"/>
      <c r="AD368" s="35"/>
      <c r="AE368" s="36"/>
    </row>
    <row r="369" spans="3:31" x14ac:dyDescent="0.3">
      <c r="C369" s="49"/>
      <c r="D369" s="50"/>
      <c r="E369" s="48"/>
      <c r="F369" s="51"/>
      <c r="G369" s="50"/>
      <c r="H369" s="48"/>
      <c r="I369" s="51"/>
      <c r="J369" s="49"/>
      <c r="K369" s="49"/>
      <c r="M369" s="52"/>
      <c r="N369" s="53"/>
      <c r="O369" s="54"/>
      <c r="P369" s="55"/>
      <c r="Q369" s="53"/>
      <c r="R369" s="52"/>
      <c r="S369" s="55"/>
      <c r="T369" s="56"/>
      <c r="U369" s="56"/>
      <c r="V369" s="57"/>
      <c r="W369" s="52"/>
      <c r="X369" s="52"/>
      <c r="Y369" s="37"/>
      <c r="Z369" s="58"/>
      <c r="AB369" s="38"/>
      <c r="AD369" s="35"/>
      <c r="AE369" s="36"/>
    </row>
    <row r="370" spans="3:31" x14ac:dyDescent="0.3">
      <c r="C370" s="49"/>
      <c r="D370" s="50"/>
      <c r="E370" s="48"/>
      <c r="F370" s="51"/>
      <c r="G370" s="50"/>
      <c r="H370" s="48"/>
      <c r="I370" s="51"/>
      <c r="J370" s="49"/>
      <c r="K370" s="49"/>
      <c r="M370" s="52"/>
      <c r="N370" s="53"/>
      <c r="O370" s="54"/>
      <c r="P370" s="55"/>
      <c r="Q370" s="53"/>
      <c r="R370" s="52"/>
      <c r="S370" s="55"/>
      <c r="T370" s="56"/>
      <c r="U370" s="56"/>
      <c r="V370" s="57"/>
      <c r="W370" s="52"/>
      <c r="X370" s="52"/>
      <c r="Y370" s="37"/>
      <c r="Z370" s="58"/>
      <c r="AB370" s="38"/>
      <c r="AD370" s="35"/>
      <c r="AE370" s="36"/>
    </row>
    <row r="371" spans="3:31" x14ac:dyDescent="0.3">
      <c r="C371" s="49"/>
      <c r="D371" s="50"/>
      <c r="E371" s="48"/>
      <c r="F371" s="51"/>
      <c r="G371" s="50"/>
      <c r="H371" s="48"/>
      <c r="I371" s="51"/>
      <c r="J371" s="49"/>
      <c r="K371" s="49"/>
      <c r="M371" s="52"/>
      <c r="N371" s="53"/>
      <c r="O371" s="54"/>
      <c r="P371" s="55"/>
      <c r="Q371" s="53"/>
      <c r="R371" s="52"/>
      <c r="S371" s="55"/>
      <c r="T371" s="56"/>
      <c r="U371" s="56"/>
      <c r="V371" s="57"/>
      <c r="W371" s="52"/>
      <c r="X371" s="52"/>
      <c r="Y371" s="37"/>
      <c r="Z371" s="58"/>
      <c r="AB371" s="38"/>
      <c r="AD371" s="35"/>
      <c r="AE371" s="36"/>
    </row>
    <row r="372" spans="3:31" x14ac:dyDescent="0.3">
      <c r="C372" s="49"/>
      <c r="D372" s="50"/>
      <c r="E372" s="48"/>
      <c r="F372" s="51"/>
      <c r="G372" s="50"/>
      <c r="H372" s="48"/>
      <c r="I372" s="51"/>
      <c r="J372" s="49"/>
      <c r="K372" s="49"/>
      <c r="M372" s="52"/>
      <c r="N372" s="53"/>
      <c r="O372" s="54"/>
      <c r="P372" s="55"/>
      <c r="Q372" s="53"/>
      <c r="R372" s="52"/>
      <c r="S372" s="55"/>
      <c r="T372" s="56"/>
      <c r="U372" s="56"/>
      <c r="V372" s="57"/>
      <c r="W372" s="52"/>
      <c r="X372" s="52"/>
      <c r="Y372" s="37"/>
      <c r="Z372" s="58"/>
      <c r="AB372" s="38"/>
      <c r="AD372" s="35"/>
      <c r="AE372" s="36"/>
    </row>
    <row r="373" spans="3:31" x14ac:dyDescent="0.3">
      <c r="C373" s="49"/>
      <c r="D373" s="50"/>
      <c r="E373" s="48"/>
      <c r="F373" s="51"/>
      <c r="G373" s="50"/>
      <c r="H373" s="48"/>
      <c r="I373" s="51"/>
      <c r="J373" s="49"/>
      <c r="K373" s="49"/>
      <c r="M373" s="52"/>
      <c r="N373" s="53"/>
      <c r="O373" s="54"/>
      <c r="P373" s="55"/>
      <c r="Q373" s="53"/>
      <c r="R373" s="52"/>
      <c r="S373" s="55"/>
      <c r="T373" s="56"/>
      <c r="U373" s="56"/>
      <c r="V373" s="57"/>
      <c r="W373" s="52"/>
      <c r="X373" s="52"/>
      <c r="Y373" s="37"/>
      <c r="Z373" s="58"/>
      <c r="AB373" s="38"/>
      <c r="AD373" s="35"/>
      <c r="AE373" s="36"/>
    </row>
    <row r="374" spans="3:31" x14ac:dyDescent="0.3">
      <c r="C374" s="49"/>
      <c r="D374" s="50"/>
      <c r="E374" s="48"/>
      <c r="F374" s="51"/>
      <c r="G374" s="50"/>
      <c r="H374" s="48"/>
      <c r="I374" s="51"/>
      <c r="J374" s="49"/>
      <c r="K374" s="49"/>
      <c r="M374" s="52"/>
      <c r="N374" s="53"/>
      <c r="O374" s="54"/>
      <c r="P374" s="55"/>
      <c r="Q374" s="53"/>
      <c r="R374" s="52"/>
      <c r="S374" s="55"/>
      <c r="T374" s="56"/>
      <c r="U374" s="56"/>
      <c r="V374" s="57"/>
      <c r="W374" s="52"/>
      <c r="X374" s="52"/>
      <c r="Y374" s="37"/>
      <c r="Z374" s="58"/>
      <c r="AB374" s="38"/>
      <c r="AD374" s="35"/>
      <c r="AE374" s="36"/>
    </row>
    <row r="375" spans="3:31" x14ac:dyDescent="0.3">
      <c r="C375" s="49"/>
      <c r="D375" s="50"/>
      <c r="E375" s="48"/>
      <c r="F375" s="51"/>
      <c r="G375" s="50"/>
      <c r="H375" s="48"/>
      <c r="I375" s="51"/>
      <c r="J375" s="49"/>
      <c r="K375" s="49"/>
      <c r="M375" s="52"/>
      <c r="N375" s="53"/>
      <c r="O375" s="54"/>
      <c r="P375" s="55"/>
      <c r="Q375" s="53"/>
      <c r="R375" s="52"/>
      <c r="S375" s="55"/>
      <c r="T375" s="56"/>
      <c r="U375" s="56"/>
      <c r="V375" s="57"/>
      <c r="W375" s="52"/>
      <c r="X375" s="52"/>
      <c r="Y375" s="37"/>
      <c r="Z375" s="58"/>
      <c r="AB375" s="38"/>
      <c r="AD375" s="35"/>
      <c r="AE375" s="36"/>
    </row>
    <row r="376" spans="3:31" x14ac:dyDescent="0.3">
      <c r="C376" s="49"/>
      <c r="D376" s="50"/>
      <c r="E376" s="48"/>
      <c r="F376" s="51"/>
      <c r="G376" s="50"/>
      <c r="H376" s="48"/>
      <c r="I376" s="51"/>
      <c r="J376" s="49"/>
      <c r="K376" s="49"/>
      <c r="L376" s="48"/>
      <c r="M376" s="52"/>
      <c r="N376" s="53"/>
      <c r="O376" s="54"/>
      <c r="P376" s="55"/>
      <c r="Q376" s="53"/>
      <c r="R376" s="52"/>
      <c r="S376" s="55"/>
      <c r="T376" s="56"/>
      <c r="U376" s="56"/>
      <c r="V376" s="57"/>
      <c r="W376" s="52"/>
      <c r="X376" s="52"/>
      <c r="Y376" s="37"/>
      <c r="Z376" s="58"/>
      <c r="AB376" s="38"/>
      <c r="AD376" s="35"/>
      <c r="AE376" s="36"/>
    </row>
    <row r="377" spans="3:31" x14ac:dyDescent="0.3">
      <c r="C377" s="49"/>
      <c r="D377" s="50"/>
      <c r="E377" s="48"/>
      <c r="F377" s="51"/>
      <c r="G377" s="50"/>
      <c r="H377" s="48"/>
      <c r="I377" s="51"/>
      <c r="J377" s="49"/>
      <c r="K377" s="49"/>
      <c r="L377" s="48"/>
      <c r="M377" s="52"/>
      <c r="N377" s="53"/>
      <c r="O377" s="54"/>
      <c r="P377" s="55"/>
      <c r="Q377" s="53"/>
      <c r="R377" s="52"/>
      <c r="S377" s="55"/>
      <c r="T377" s="56"/>
      <c r="U377" s="56"/>
      <c r="V377" s="57"/>
      <c r="W377" s="52"/>
      <c r="X377" s="52"/>
      <c r="Y377" s="37"/>
      <c r="Z377" s="58"/>
      <c r="AB377" s="38"/>
      <c r="AD377" s="35"/>
      <c r="AE377" s="36"/>
    </row>
    <row r="378" spans="3:31" x14ac:dyDescent="0.3">
      <c r="C378" s="49"/>
      <c r="D378" s="50"/>
      <c r="E378" s="48"/>
      <c r="F378" s="51"/>
      <c r="G378" s="50"/>
      <c r="H378" s="48"/>
      <c r="I378" s="51"/>
      <c r="J378" s="49"/>
      <c r="K378" s="49"/>
      <c r="L378" s="48"/>
      <c r="M378" s="52"/>
      <c r="N378" s="53"/>
      <c r="O378" s="54"/>
      <c r="P378" s="55"/>
      <c r="Q378" s="53"/>
      <c r="R378" s="52"/>
      <c r="S378" s="55"/>
      <c r="T378" s="56"/>
      <c r="U378" s="56"/>
      <c r="V378" s="57"/>
      <c r="W378" s="52"/>
      <c r="X378" s="52"/>
      <c r="Y378" s="37"/>
      <c r="Z378" s="58"/>
      <c r="AB378" s="38"/>
      <c r="AD378" s="35"/>
      <c r="AE378" s="36"/>
    </row>
    <row r="379" spans="3:31" x14ac:dyDescent="0.3">
      <c r="C379" s="49"/>
      <c r="D379" s="50"/>
      <c r="E379" s="48"/>
      <c r="F379" s="51"/>
      <c r="G379" s="50"/>
      <c r="H379" s="48"/>
      <c r="I379" s="51"/>
      <c r="J379" s="49"/>
      <c r="K379" s="49"/>
      <c r="L379" s="48"/>
      <c r="M379" s="52"/>
      <c r="N379" s="53"/>
      <c r="O379" s="54"/>
      <c r="P379" s="55"/>
      <c r="Q379" s="53"/>
      <c r="R379" s="52"/>
      <c r="S379" s="55"/>
      <c r="T379" s="56"/>
      <c r="U379" s="56"/>
      <c r="V379" s="57"/>
      <c r="W379" s="52"/>
      <c r="X379" s="52"/>
      <c r="Y379" s="37"/>
      <c r="Z379" s="58"/>
      <c r="AB379" s="38"/>
      <c r="AD379" s="35"/>
      <c r="AE379" s="36"/>
    </row>
    <row r="380" spans="3:31" x14ac:dyDescent="0.3">
      <c r="C380" s="49"/>
      <c r="D380" s="50"/>
      <c r="E380" s="48"/>
      <c r="F380" s="51"/>
      <c r="G380" s="50"/>
      <c r="H380" s="48"/>
      <c r="I380" s="51"/>
      <c r="J380" s="49"/>
      <c r="K380" s="49"/>
      <c r="L380" s="48"/>
      <c r="M380" s="52"/>
      <c r="N380" s="53"/>
      <c r="O380" s="54"/>
      <c r="P380" s="55"/>
      <c r="Q380" s="53"/>
      <c r="R380" s="52"/>
      <c r="S380" s="55"/>
      <c r="T380" s="56"/>
      <c r="U380" s="56"/>
      <c r="V380" s="57"/>
      <c r="W380" s="52"/>
      <c r="X380" s="52"/>
      <c r="Y380" s="37"/>
      <c r="Z380" s="58"/>
      <c r="AB380" s="38"/>
      <c r="AD380" s="35"/>
      <c r="AE380" s="36"/>
    </row>
    <row r="381" spans="3:31" x14ac:dyDescent="0.3">
      <c r="C381" s="49"/>
      <c r="D381" s="50"/>
      <c r="E381" s="48"/>
      <c r="F381" s="51"/>
      <c r="G381" s="50"/>
      <c r="H381" s="48"/>
      <c r="I381" s="51"/>
      <c r="J381" s="49"/>
      <c r="K381" s="49"/>
      <c r="L381" s="48"/>
      <c r="M381" s="52"/>
      <c r="N381" s="53"/>
      <c r="O381" s="54"/>
      <c r="P381" s="55"/>
      <c r="Q381" s="53"/>
      <c r="R381" s="52"/>
      <c r="S381" s="55"/>
      <c r="T381" s="56"/>
      <c r="U381" s="56"/>
      <c r="V381" s="57"/>
      <c r="W381" s="52"/>
      <c r="X381" s="52"/>
      <c r="Y381" s="37"/>
      <c r="Z381" s="58"/>
      <c r="AB381" s="38"/>
      <c r="AD381" s="35"/>
      <c r="AE381" s="36"/>
    </row>
    <row r="382" spans="3:31" x14ac:dyDescent="0.3">
      <c r="C382" s="49"/>
      <c r="D382" s="50"/>
      <c r="E382" s="48"/>
      <c r="F382" s="51"/>
      <c r="G382" s="50"/>
      <c r="H382" s="48"/>
      <c r="I382" s="51"/>
      <c r="J382" s="49"/>
      <c r="K382" s="49"/>
      <c r="L382" s="48"/>
      <c r="M382" s="52"/>
      <c r="N382" s="53"/>
      <c r="O382" s="54"/>
      <c r="P382" s="55"/>
      <c r="Q382" s="53"/>
      <c r="R382" s="52"/>
      <c r="S382" s="55"/>
      <c r="T382" s="56"/>
      <c r="U382" s="56"/>
      <c r="V382" s="57"/>
      <c r="W382" s="52"/>
      <c r="X382" s="52"/>
      <c r="Y382" s="37"/>
      <c r="Z382" s="58"/>
      <c r="AB382" s="38"/>
      <c r="AD382" s="35"/>
      <c r="AE382" s="36"/>
    </row>
    <row r="383" spans="3:31" x14ac:dyDescent="0.3">
      <c r="C383" s="49"/>
      <c r="D383" s="50"/>
      <c r="E383" s="48"/>
      <c r="F383" s="51"/>
      <c r="G383" s="50"/>
      <c r="H383" s="48"/>
      <c r="I383" s="51"/>
      <c r="J383" s="49"/>
      <c r="K383" s="49"/>
      <c r="L383" s="48"/>
      <c r="M383" s="52"/>
      <c r="N383" s="53"/>
      <c r="O383" s="54"/>
      <c r="P383" s="55"/>
      <c r="Q383" s="53"/>
      <c r="R383" s="52"/>
      <c r="S383" s="55"/>
      <c r="T383" s="56"/>
      <c r="U383" s="56"/>
      <c r="V383" s="57"/>
      <c r="W383" s="52"/>
      <c r="X383" s="52"/>
      <c r="Y383" s="37"/>
      <c r="Z383" s="58"/>
      <c r="AB383" s="38"/>
      <c r="AD383" s="35"/>
      <c r="AE383" s="36"/>
    </row>
    <row r="384" spans="3:31" x14ac:dyDescent="0.3">
      <c r="C384" s="49"/>
      <c r="D384" s="50"/>
      <c r="E384" s="48"/>
      <c r="F384" s="51"/>
      <c r="G384" s="50"/>
      <c r="H384" s="48"/>
      <c r="I384" s="51"/>
      <c r="J384" s="49"/>
      <c r="K384" s="49"/>
      <c r="L384" s="48"/>
      <c r="M384" s="52"/>
      <c r="N384" s="53"/>
      <c r="O384" s="54"/>
      <c r="P384" s="55"/>
      <c r="Q384" s="53"/>
      <c r="R384" s="52"/>
      <c r="S384" s="55"/>
      <c r="T384" s="56"/>
      <c r="U384" s="56"/>
      <c r="V384" s="57"/>
      <c r="W384" s="52"/>
      <c r="X384" s="52"/>
      <c r="Y384" s="37"/>
      <c r="Z384" s="58"/>
      <c r="AB384" s="38"/>
      <c r="AD384" s="35"/>
      <c r="AE384" s="36"/>
    </row>
    <row r="385" spans="3:31" x14ac:dyDescent="0.3">
      <c r="C385" s="49"/>
      <c r="D385" s="50"/>
      <c r="E385" s="48"/>
      <c r="F385" s="51"/>
      <c r="G385" s="50"/>
      <c r="H385" s="48"/>
      <c r="I385" s="51"/>
      <c r="J385" s="49"/>
      <c r="K385" s="49"/>
      <c r="L385" s="48"/>
      <c r="M385" s="52"/>
      <c r="N385" s="53"/>
      <c r="O385" s="54"/>
      <c r="P385" s="55"/>
      <c r="Q385" s="53"/>
      <c r="R385" s="52"/>
      <c r="S385" s="55"/>
      <c r="T385" s="56"/>
      <c r="U385" s="56"/>
      <c r="V385" s="57"/>
      <c r="W385" s="52"/>
      <c r="X385" s="52"/>
      <c r="Y385" s="37"/>
      <c r="Z385" s="58"/>
      <c r="AB385" s="38"/>
      <c r="AD385" s="35"/>
      <c r="AE385" s="36"/>
    </row>
    <row r="386" spans="3:31" x14ac:dyDescent="0.3">
      <c r="C386" s="49"/>
      <c r="D386" s="50"/>
      <c r="E386" s="48"/>
      <c r="F386" s="51"/>
      <c r="G386" s="50"/>
      <c r="H386" s="48"/>
      <c r="I386" s="51"/>
      <c r="J386" s="49"/>
      <c r="K386" s="49"/>
      <c r="L386" s="48"/>
      <c r="M386" s="52"/>
      <c r="N386" s="53"/>
      <c r="O386" s="54"/>
      <c r="P386" s="55"/>
      <c r="Q386" s="53"/>
      <c r="R386" s="52"/>
      <c r="S386" s="55"/>
      <c r="T386" s="56"/>
      <c r="U386" s="56"/>
      <c r="V386" s="57"/>
      <c r="W386" s="52"/>
      <c r="X386" s="52"/>
      <c r="Y386" s="37"/>
      <c r="Z386" s="58"/>
      <c r="AB386" s="38"/>
      <c r="AD386" s="35"/>
      <c r="AE386" s="36"/>
    </row>
    <row r="387" spans="3:31" x14ac:dyDescent="0.3">
      <c r="C387" s="49"/>
      <c r="D387" s="50"/>
      <c r="E387" s="48"/>
      <c r="F387" s="51"/>
      <c r="G387" s="50"/>
      <c r="H387" s="48"/>
      <c r="I387" s="51"/>
      <c r="J387" s="49"/>
      <c r="K387" s="49"/>
      <c r="L387" s="48"/>
      <c r="M387" s="52"/>
      <c r="N387" s="53"/>
      <c r="O387" s="54"/>
      <c r="P387" s="55"/>
      <c r="Q387" s="53"/>
      <c r="R387" s="52"/>
      <c r="S387" s="55"/>
      <c r="T387" s="56"/>
      <c r="U387" s="56"/>
      <c r="V387" s="57"/>
      <c r="W387" s="52"/>
      <c r="X387" s="52"/>
      <c r="Y387" s="37"/>
      <c r="Z387" s="58"/>
      <c r="AB387" s="38"/>
      <c r="AD387" s="35"/>
      <c r="AE387" s="36"/>
    </row>
    <row r="388" spans="3:31" x14ac:dyDescent="0.3">
      <c r="C388" s="49"/>
      <c r="D388" s="50"/>
      <c r="E388" s="48"/>
      <c r="F388" s="51"/>
      <c r="G388" s="50"/>
      <c r="H388" s="48"/>
      <c r="I388" s="51"/>
      <c r="J388" s="49"/>
      <c r="K388" s="49"/>
      <c r="L388" s="48"/>
      <c r="M388" s="52"/>
      <c r="N388" s="53"/>
      <c r="O388" s="54"/>
      <c r="P388" s="55"/>
      <c r="Q388" s="53"/>
      <c r="R388" s="52"/>
      <c r="S388" s="55"/>
      <c r="T388" s="56"/>
      <c r="U388" s="56"/>
      <c r="V388" s="57"/>
      <c r="W388" s="52"/>
      <c r="X388" s="52"/>
      <c r="Y388" s="37"/>
      <c r="Z388" s="58"/>
      <c r="AB388" s="38"/>
      <c r="AD388" s="35"/>
      <c r="AE388" s="36"/>
    </row>
    <row r="389" spans="3:31" x14ac:dyDescent="0.3">
      <c r="C389" s="49"/>
      <c r="D389" s="50"/>
      <c r="E389" s="48"/>
      <c r="F389" s="51"/>
      <c r="G389" s="50"/>
      <c r="H389" s="48"/>
      <c r="I389" s="51"/>
      <c r="J389" s="49"/>
      <c r="K389" s="49"/>
      <c r="L389" s="48"/>
      <c r="M389" s="52"/>
      <c r="N389" s="53"/>
      <c r="O389" s="54"/>
      <c r="P389" s="55"/>
      <c r="Q389" s="53"/>
      <c r="R389" s="52"/>
      <c r="S389" s="55"/>
      <c r="T389" s="56"/>
      <c r="U389" s="56"/>
      <c r="V389" s="57"/>
      <c r="W389" s="52"/>
      <c r="X389" s="52"/>
      <c r="Y389" s="37"/>
      <c r="Z389" s="58"/>
      <c r="AB389" s="38"/>
      <c r="AD389" s="35"/>
      <c r="AE389" s="36"/>
    </row>
    <row r="390" spans="3:31" x14ac:dyDescent="0.3">
      <c r="C390" s="49"/>
      <c r="D390" s="50"/>
      <c r="E390" s="48"/>
      <c r="F390" s="51"/>
      <c r="G390" s="50"/>
      <c r="H390" s="48"/>
      <c r="I390" s="51"/>
      <c r="J390" s="49"/>
      <c r="K390" s="49"/>
      <c r="L390" s="48"/>
      <c r="M390" s="52"/>
      <c r="N390" s="53"/>
      <c r="O390" s="54"/>
      <c r="P390" s="55"/>
      <c r="Q390" s="53"/>
      <c r="R390" s="52"/>
      <c r="S390" s="55"/>
      <c r="T390" s="56"/>
      <c r="U390" s="56"/>
      <c r="V390" s="57"/>
      <c r="W390" s="52"/>
      <c r="X390" s="52"/>
      <c r="Y390" s="37"/>
      <c r="Z390" s="58"/>
      <c r="AB390" s="38"/>
      <c r="AD390" s="35"/>
      <c r="AE390" s="36"/>
    </row>
    <row r="391" spans="3:31" x14ac:dyDescent="0.3">
      <c r="C391" s="49"/>
      <c r="D391" s="50"/>
      <c r="E391" s="48"/>
      <c r="F391" s="51"/>
      <c r="G391" s="50"/>
      <c r="H391" s="48"/>
      <c r="I391" s="51"/>
      <c r="J391" s="49"/>
      <c r="K391" s="49"/>
      <c r="L391" s="48"/>
      <c r="M391" s="52"/>
      <c r="N391" s="53"/>
      <c r="O391" s="54"/>
      <c r="P391" s="55"/>
      <c r="Q391" s="53"/>
      <c r="R391" s="52"/>
      <c r="S391" s="55"/>
      <c r="T391" s="56"/>
      <c r="U391" s="56"/>
      <c r="V391" s="57"/>
      <c r="W391" s="52"/>
      <c r="X391" s="52"/>
      <c r="Y391" s="37"/>
      <c r="Z391" s="58"/>
      <c r="AB391" s="38"/>
      <c r="AD391" s="35"/>
      <c r="AE391" s="36"/>
    </row>
    <row r="392" spans="3:31" x14ac:dyDescent="0.3">
      <c r="C392" s="49"/>
      <c r="D392" s="50"/>
      <c r="E392" s="48"/>
      <c r="F392" s="51"/>
      <c r="G392" s="50"/>
      <c r="H392" s="48"/>
      <c r="I392" s="51"/>
      <c r="J392" s="49"/>
      <c r="K392" s="49"/>
      <c r="L392" s="48"/>
      <c r="M392" s="52"/>
      <c r="N392" s="53"/>
      <c r="O392" s="54"/>
      <c r="P392" s="55"/>
      <c r="Q392" s="53"/>
      <c r="R392" s="52"/>
      <c r="S392" s="55"/>
      <c r="T392" s="56"/>
      <c r="U392" s="56"/>
      <c r="V392" s="57"/>
      <c r="W392" s="52"/>
      <c r="X392" s="52"/>
      <c r="Y392" s="37"/>
      <c r="Z392" s="58"/>
      <c r="AB392" s="38"/>
      <c r="AD392" s="35"/>
      <c r="AE392" s="36"/>
    </row>
    <row r="393" spans="3:31" x14ac:dyDescent="0.3">
      <c r="C393" s="49"/>
      <c r="D393" s="50"/>
      <c r="E393" s="48"/>
      <c r="F393" s="51"/>
      <c r="G393" s="50"/>
      <c r="H393" s="48"/>
      <c r="I393" s="51"/>
      <c r="J393" s="49"/>
      <c r="K393" s="49"/>
      <c r="L393" s="48"/>
      <c r="M393" s="52"/>
      <c r="N393" s="53"/>
      <c r="O393" s="54"/>
      <c r="P393" s="55"/>
      <c r="Q393" s="53"/>
      <c r="R393" s="52"/>
      <c r="S393" s="55"/>
      <c r="T393" s="56"/>
      <c r="U393" s="56"/>
      <c r="V393" s="57"/>
      <c r="W393" s="52"/>
      <c r="X393" s="52"/>
      <c r="Y393" s="37"/>
      <c r="Z393" s="58"/>
      <c r="AB393" s="38"/>
      <c r="AD393" s="35"/>
      <c r="AE393" s="36"/>
    </row>
    <row r="394" spans="3:31" x14ac:dyDescent="0.3">
      <c r="C394" s="49"/>
      <c r="D394" s="50"/>
      <c r="E394" s="48"/>
      <c r="F394" s="51"/>
      <c r="G394" s="50"/>
      <c r="H394" s="48"/>
      <c r="I394" s="51"/>
      <c r="J394" s="49"/>
      <c r="K394" s="49"/>
      <c r="L394" s="48"/>
      <c r="M394" s="52"/>
      <c r="N394" s="53"/>
      <c r="O394" s="54"/>
      <c r="P394" s="55"/>
      <c r="Q394" s="53"/>
      <c r="R394" s="52"/>
      <c r="S394" s="55"/>
      <c r="T394" s="56"/>
      <c r="U394" s="56"/>
      <c r="V394" s="57"/>
      <c r="W394" s="52"/>
      <c r="X394" s="52"/>
      <c r="Y394" s="37"/>
      <c r="Z394" s="58"/>
      <c r="AB394" s="38"/>
      <c r="AD394" s="35"/>
      <c r="AE394" s="36"/>
    </row>
    <row r="395" spans="3:31" x14ac:dyDescent="0.3">
      <c r="C395" s="49"/>
      <c r="D395" s="50"/>
      <c r="E395" s="48"/>
      <c r="F395" s="51"/>
      <c r="G395" s="50"/>
      <c r="H395" s="48"/>
      <c r="I395" s="51"/>
      <c r="J395" s="49"/>
      <c r="K395" s="49"/>
      <c r="L395" s="48"/>
      <c r="M395" s="52"/>
      <c r="N395" s="53"/>
      <c r="O395" s="54"/>
      <c r="P395" s="55"/>
      <c r="Q395" s="53"/>
      <c r="R395" s="52"/>
      <c r="S395" s="55"/>
      <c r="T395" s="56"/>
      <c r="U395" s="56"/>
      <c r="V395" s="57"/>
      <c r="W395" s="52"/>
      <c r="X395" s="52"/>
      <c r="Y395" s="37"/>
      <c r="Z395" s="58"/>
      <c r="AB395" s="38"/>
      <c r="AD395" s="35"/>
      <c r="AE395" s="36"/>
    </row>
    <row r="396" spans="3:31" x14ac:dyDescent="0.3">
      <c r="C396" s="49"/>
      <c r="D396" s="50"/>
      <c r="E396" s="48"/>
      <c r="F396" s="51"/>
      <c r="G396" s="50"/>
      <c r="H396" s="48"/>
      <c r="I396" s="51"/>
      <c r="J396" s="49"/>
      <c r="K396" s="49"/>
      <c r="L396" s="48"/>
      <c r="M396" s="52"/>
      <c r="N396" s="53"/>
      <c r="O396" s="54"/>
      <c r="P396" s="55"/>
      <c r="Q396" s="53"/>
      <c r="R396" s="52"/>
      <c r="S396" s="55"/>
      <c r="T396" s="56"/>
      <c r="U396" s="56"/>
      <c r="V396" s="57"/>
      <c r="W396" s="52"/>
      <c r="X396" s="52"/>
      <c r="Y396" s="37"/>
      <c r="Z396" s="58"/>
      <c r="AB396" s="38"/>
      <c r="AD396" s="35"/>
      <c r="AE396" s="36"/>
    </row>
    <row r="397" spans="3:31" x14ac:dyDescent="0.3">
      <c r="C397" s="49"/>
      <c r="D397" s="50"/>
      <c r="E397" s="48"/>
      <c r="F397" s="51"/>
      <c r="G397" s="50"/>
      <c r="H397" s="48"/>
      <c r="I397" s="51"/>
      <c r="J397" s="49"/>
      <c r="K397" s="49"/>
      <c r="L397" s="48"/>
      <c r="M397" s="52"/>
      <c r="N397" s="53"/>
      <c r="O397" s="54"/>
      <c r="P397" s="55"/>
      <c r="Q397" s="53"/>
      <c r="R397" s="52"/>
      <c r="S397" s="55"/>
      <c r="T397" s="56"/>
      <c r="U397" s="56"/>
      <c r="V397" s="57"/>
      <c r="W397" s="52"/>
      <c r="X397" s="52"/>
      <c r="Y397" s="37"/>
      <c r="Z397" s="58"/>
      <c r="AB397" s="38"/>
      <c r="AD397" s="35"/>
      <c r="AE397" s="36"/>
    </row>
    <row r="398" spans="3:31" x14ac:dyDescent="0.3">
      <c r="C398" s="49"/>
      <c r="D398" s="50"/>
      <c r="E398" s="48"/>
      <c r="F398" s="51"/>
      <c r="G398" s="50"/>
      <c r="H398" s="48"/>
      <c r="I398" s="51"/>
      <c r="J398" s="49"/>
      <c r="K398" s="49"/>
      <c r="L398" s="48"/>
      <c r="M398" s="52"/>
      <c r="N398" s="53"/>
      <c r="O398" s="54"/>
      <c r="P398" s="55"/>
      <c r="Q398" s="53"/>
      <c r="R398" s="52"/>
      <c r="S398" s="55"/>
      <c r="T398" s="56"/>
      <c r="U398" s="56"/>
      <c r="V398" s="57"/>
      <c r="W398" s="52"/>
      <c r="X398" s="52"/>
      <c r="Y398" s="37"/>
      <c r="Z398" s="58"/>
      <c r="AB398" s="38"/>
      <c r="AD398" s="35"/>
      <c r="AE398" s="36"/>
    </row>
    <row r="399" spans="3:31" x14ac:dyDescent="0.3">
      <c r="C399" s="49"/>
      <c r="D399" s="50"/>
      <c r="E399" s="48"/>
      <c r="F399" s="51"/>
      <c r="G399" s="50"/>
      <c r="H399" s="48"/>
      <c r="I399" s="51"/>
      <c r="J399" s="49"/>
      <c r="K399" s="49"/>
      <c r="L399" s="48"/>
      <c r="M399" s="52"/>
      <c r="N399" s="53"/>
      <c r="O399" s="54"/>
      <c r="P399" s="55"/>
      <c r="Q399" s="53"/>
      <c r="R399" s="52"/>
      <c r="S399" s="55"/>
      <c r="T399" s="56"/>
      <c r="U399" s="56"/>
      <c r="V399" s="57"/>
      <c r="W399" s="52"/>
      <c r="X399" s="52"/>
      <c r="Y399" s="37"/>
      <c r="Z399" s="58"/>
      <c r="AB399" s="38"/>
      <c r="AD399" s="35"/>
      <c r="AE399" s="36"/>
    </row>
    <row r="400" spans="3:31" x14ac:dyDescent="0.3">
      <c r="C400" s="49"/>
      <c r="D400" s="50"/>
      <c r="E400" s="48"/>
      <c r="F400" s="51"/>
      <c r="G400" s="50"/>
      <c r="H400" s="48"/>
      <c r="I400" s="51"/>
      <c r="J400" s="49"/>
      <c r="K400" s="49"/>
      <c r="L400" s="48"/>
      <c r="M400" s="52"/>
      <c r="N400" s="53"/>
      <c r="O400" s="54"/>
      <c r="P400" s="55"/>
      <c r="Q400" s="53"/>
      <c r="R400" s="52"/>
      <c r="S400" s="55"/>
      <c r="T400" s="56"/>
      <c r="U400" s="56"/>
      <c r="V400" s="57"/>
      <c r="W400" s="52"/>
      <c r="X400" s="52"/>
      <c r="Y400" s="37"/>
      <c r="Z400" s="58"/>
      <c r="AB400" s="38"/>
      <c r="AD400" s="35"/>
      <c r="AE400" s="36"/>
    </row>
    <row r="401" spans="3:31" x14ac:dyDescent="0.3">
      <c r="C401" s="49"/>
      <c r="D401" s="50"/>
      <c r="E401" s="48"/>
      <c r="F401" s="51"/>
      <c r="G401" s="50"/>
      <c r="H401" s="48"/>
      <c r="I401" s="51"/>
      <c r="J401" s="49"/>
      <c r="K401" s="49"/>
      <c r="L401" s="48"/>
      <c r="M401" s="52"/>
      <c r="N401" s="53"/>
      <c r="O401" s="54"/>
      <c r="P401" s="55"/>
      <c r="Q401" s="53"/>
      <c r="R401" s="52"/>
      <c r="S401" s="55"/>
      <c r="T401" s="56"/>
      <c r="U401" s="56"/>
      <c r="V401" s="57"/>
      <c r="W401" s="52"/>
      <c r="X401" s="52"/>
      <c r="Y401" s="37"/>
      <c r="Z401" s="58"/>
      <c r="AB401" s="38"/>
      <c r="AD401" s="35"/>
      <c r="AE401" s="36"/>
    </row>
    <row r="402" spans="3:31" x14ac:dyDescent="0.3">
      <c r="C402" s="49"/>
      <c r="D402" s="50"/>
      <c r="E402" s="48"/>
      <c r="F402" s="51"/>
      <c r="G402" s="50"/>
      <c r="H402" s="48"/>
      <c r="I402" s="51"/>
      <c r="J402" s="49"/>
      <c r="K402" s="49"/>
      <c r="L402" s="48"/>
      <c r="M402" s="52"/>
      <c r="N402" s="53"/>
      <c r="O402" s="54"/>
      <c r="P402" s="55"/>
      <c r="Q402" s="53"/>
      <c r="R402" s="52"/>
      <c r="S402" s="55"/>
      <c r="T402" s="56"/>
      <c r="U402" s="56"/>
      <c r="V402" s="57"/>
      <c r="W402" s="52"/>
      <c r="X402" s="52"/>
      <c r="Y402" s="37"/>
      <c r="Z402" s="58"/>
      <c r="AB402" s="38"/>
      <c r="AD402" s="35"/>
      <c r="AE402" s="36"/>
    </row>
    <row r="403" spans="3:31" x14ac:dyDescent="0.3">
      <c r="C403" s="49"/>
      <c r="D403" s="50"/>
      <c r="E403" s="48"/>
      <c r="F403" s="51"/>
      <c r="G403" s="50"/>
      <c r="H403" s="48"/>
      <c r="I403" s="51"/>
      <c r="J403" s="49"/>
      <c r="K403" s="49"/>
      <c r="L403" s="48"/>
      <c r="M403" s="52"/>
      <c r="N403" s="53"/>
      <c r="O403" s="54"/>
      <c r="P403" s="55"/>
      <c r="Q403" s="53"/>
      <c r="R403" s="52"/>
      <c r="S403" s="55"/>
      <c r="T403" s="56"/>
      <c r="U403" s="56"/>
      <c r="V403" s="57"/>
      <c r="W403" s="52"/>
      <c r="X403" s="52"/>
      <c r="Y403" s="37"/>
      <c r="Z403" s="58"/>
      <c r="AB403" s="38"/>
      <c r="AD403" s="35"/>
      <c r="AE403" s="36"/>
    </row>
    <row r="404" spans="3:31" x14ac:dyDescent="0.3">
      <c r="C404" s="49"/>
      <c r="D404" s="50"/>
      <c r="E404" s="48"/>
      <c r="F404" s="51"/>
      <c r="G404" s="50"/>
      <c r="H404" s="48"/>
      <c r="I404" s="51"/>
      <c r="J404" s="49"/>
      <c r="K404" s="49"/>
      <c r="L404" s="48"/>
      <c r="M404" s="52"/>
      <c r="N404" s="53"/>
      <c r="O404" s="54"/>
      <c r="P404" s="55"/>
      <c r="Q404" s="53"/>
      <c r="R404" s="52"/>
      <c r="S404" s="55"/>
      <c r="T404" s="56"/>
      <c r="U404" s="56"/>
      <c r="V404" s="57"/>
      <c r="W404" s="52"/>
      <c r="X404" s="52"/>
      <c r="Y404" s="37"/>
      <c r="Z404" s="58"/>
      <c r="AB404" s="38"/>
      <c r="AD404" s="35"/>
      <c r="AE404" s="36"/>
    </row>
    <row r="405" spans="3:31" x14ac:dyDescent="0.3">
      <c r="C405" s="49"/>
      <c r="D405" s="50"/>
      <c r="E405" s="48"/>
      <c r="F405" s="51"/>
      <c r="G405" s="50"/>
      <c r="H405" s="48"/>
      <c r="I405" s="51"/>
      <c r="J405" s="49"/>
      <c r="K405" s="49"/>
      <c r="L405" s="48"/>
      <c r="M405" s="52"/>
      <c r="N405" s="53"/>
      <c r="O405" s="54"/>
      <c r="P405" s="55"/>
      <c r="Q405" s="53"/>
      <c r="R405" s="52"/>
      <c r="S405" s="55"/>
      <c r="T405" s="56"/>
      <c r="U405" s="56"/>
      <c r="V405" s="57"/>
      <c r="W405" s="52"/>
      <c r="X405" s="52"/>
      <c r="Y405" s="37"/>
      <c r="Z405" s="58"/>
      <c r="AB405" s="38"/>
      <c r="AD405" s="35"/>
      <c r="AE405" s="36"/>
    </row>
    <row r="406" spans="3:31" x14ac:dyDescent="0.3">
      <c r="C406" s="49"/>
      <c r="D406" s="50"/>
      <c r="E406" s="48"/>
      <c r="F406" s="51"/>
      <c r="G406" s="50"/>
      <c r="H406" s="48"/>
      <c r="I406" s="51"/>
      <c r="J406" s="49"/>
      <c r="K406" s="49"/>
      <c r="L406" s="48"/>
      <c r="M406" s="52"/>
      <c r="N406" s="53"/>
      <c r="O406" s="54"/>
      <c r="P406" s="55"/>
      <c r="Q406" s="53"/>
      <c r="R406" s="52"/>
      <c r="S406" s="55"/>
      <c r="T406" s="56"/>
      <c r="U406" s="56"/>
      <c r="V406" s="57"/>
      <c r="W406" s="52"/>
      <c r="X406" s="52"/>
      <c r="Y406" s="37"/>
      <c r="Z406" s="58"/>
      <c r="AB406" s="38"/>
      <c r="AD406" s="35"/>
      <c r="AE406" s="36"/>
    </row>
    <row r="407" spans="3:31" x14ac:dyDescent="0.3">
      <c r="C407" s="49"/>
      <c r="D407" s="50"/>
      <c r="E407" s="48"/>
      <c r="F407" s="51"/>
      <c r="G407" s="50"/>
      <c r="H407" s="48"/>
      <c r="I407" s="51"/>
      <c r="J407" s="49"/>
      <c r="K407" s="49"/>
      <c r="L407" s="48"/>
      <c r="M407" s="52"/>
      <c r="N407" s="53"/>
      <c r="O407" s="54"/>
      <c r="P407" s="55"/>
      <c r="Q407" s="53"/>
      <c r="R407" s="52"/>
      <c r="S407" s="55"/>
      <c r="T407" s="56"/>
      <c r="U407" s="56"/>
      <c r="V407" s="57"/>
      <c r="W407" s="52"/>
      <c r="X407" s="52"/>
      <c r="Y407" s="37"/>
      <c r="Z407" s="58"/>
      <c r="AB407" s="38"/>
      <c r="AD407" s="35"/>
      <c r="AE407" s="36"/>
    </row>
    <row r="408" spans="3:31" x14ac:dyDescent="0.3">
      <c r="C408" s="49"/>
      <c r="D408" s="50"/>
      <c r="E408" s="48"/>
      <c r="F408" s="51"/>
      <c r="G408" s="50"/>
      <c r="H408" s="48"/>
      <c r="I408" s="51"/>
      <c r="J408" s="49"/>
      <c r="K408" s="49"/>
      <c r="L408" s="48"/>
      <c r="M408" s="52"/>
      <c r="N408" s="53"/>
      <c r="O408" s="54"/>
      <c r="P408" s="55"/>
      <c r="Q408" s="53"/>
      <c r="R408" s="52"/>
      <c r="S408" s="55"/>
      <c r="T408" s="56"/>
      <c r="U408" s="56"/>
      <c r="V408" s="57"/>
      <c r="W408" s="52"/>
      <c r="X408" s="52"/>
      <c r="Y408" s="37"/>
      <c r="Z408" s="58"/>
      <c r="AB408" s="38"/>
      <c r="AD408" s="35"/>
      <c r="AE408" s="36"/>
    </row>
    <row r="409" spans="3:31" x14ac:dyDescent="0.3">
      <c r="C409" s="49"/>
      <c r="D409" s="50"/>
      <c r="E409" s="48"/>
      <c r="F409" s="51"/>
      <c r="G409" s="50"/>
      <c r="H409" s="48"/>
      <c r="I409" s="51"/>
      <c r="J409" s="49"/>
      <c r="K409" s="49"/>
      <c r="L409" s="48"/>
      <c r="M409" s="52"/>
      <c r="N409" s="53"/>
      <c r="O409" s="54"/>
      <c r="P409" s="55"/>
      <c r="Q409" s="53"/>
      <c r="R409" s="52"/>
      <c r="S409" s="55"/>
      <c r="T409" s="56"/>
      <c r="U409" s="56"/>
      <c r="V409" s="57"/>
      <c r="W409" s="52"/>
      <c r="X409" s="52"/>
      <c r="Y409" s="37"/>
      <c r="Z409" s="58"/>
      <c r="AB409" s="38"/>
      <c r="AD409" s="35"/>
      <c r="AE409" s="36"/>
    </row>
    <row r="410" spans="3:31" x14ac:dyDescent="0.3">
      <c r="C410" s="49"/>
      <c r="D410" s="50"/>
      <c r="E410" s="48"/>
      <c r="F410" s="51"/>
      <c r="G410" s="50"/>
      <c r="H410" s="48"/>
      <c r="I410" s="51"/>
      <c r="J410" s="49"/>
      <c r="K410" s="49"/>
      <c r="L410" s="48"/>
      <c r="M410" s="52"/>
      <c r="N410" s="53"/>
      <c r="O410" s="54"/>
      <c r="P410" s="55"/>
      <c r="Q410" s="53"/>
      <c r="R410" s="52"/>
      <c r="S410" s="55"/>
      <c r="T410" s="56"/>
      <c r="U410" s="56"/>
      <c r="V410" s="57"/>
      <c r="W410" s="52"/>
      <c r="X410" s="52"/>
      <c r="Y410" s="37"/>
      <c r="Z410" s="58"/>
      <c r="AB410" s="38"/>
      <c r="AD410" s="35"/>
      <c r="AE410" s="36"/>
    </row>
    <row r="411" spans="3:31" x14ac:dyDescent="0.3">
      <c r="C411" s="49"/>
      <c r="D411" s="50"/>
      <c r="E411" s="48"/>
      <c r="F411" s="51"/>
      <c r="G411" s="50"/>
      <c r="H411" s="48"/>
      <c r="I411" s="51"/>
      <c r="J411" s="49"/>
      <c r="K411" s="49"/>
      <c r="L411" s="48"/>
      <c r="M411" s="52"/>
      <c r="N411" s="53"/>
      <c r="O411" s="54"/>
      <c r="P411" s="55"/>
      <c r="Q411" s="53"/>
      <c r="R411" s="52"/>
      <c r="S411" s="55"/>
      <c r="T411" s="56"/>
      <c r="U411" s="56"/>
      <c r="V411" s="57"/>
      <c r="W411" s="52"/>
      <c r="X411" s="52"/>
      <c r="Y411" s="37"/>
      <c r="Z411" s="58"/>
      <c r="AB411" s="38"/>
      <c r="AD411" s="35"/>
      <c r="AE411" s="36"/>
    </row>
    <row r="412" spans="3:31" x14ac:dyDescent="0.3">
      <c r="C412" s="49"/>
      <c r="D412" s="50"/>
      <c r="E412" s="48"/>
      <c r="F412" s="51"/>
      <c r="G412" s="50"/>
      <c r="H412" s="48"/>
      <c r="I412" s="51"/>
      <c r="J412" s="49"/>
      <c r="K412" s="49"/>
      <c r="L412" s="48"/>
      <c r="M412" s="52"/>
      <c r="N412" s="53"/>
      <c r="O412" s="54"/>
      <c r="P412" s="55"/>
      <c r="Q412" s="53"/>
      <c r="R412" s="52"/>
      <c r="S412" s="55"/>
      <c r="T412" s="56"/>
      <c r="U412" s="56"/>
      <c r="V412" s="57"/>
      <c r="W412" s="52"/>
      <c r="X412" s="52"/>
      <c r="Y412" s="37"/>
      <c r="Z412" s="58"/>
      <c r="AB412" s="38"/>
      <c r="AD412" s="35"/>
      <c r="AE412" s="36"/>
    </row>
    <row r="413" spans="3:31" x14ac:dyDescent="0.3">
      <c r="C413" s="49"/>
      <c r="D413" s="50"/>
      <c r="E413" s="48"/>
      <c r="F413" s="51"/>
      <c r="G413" s="50"/>
      <c r="H413" s="48"/>
      <c r="I413" s="51"/>
      <c r="J413" s="49"/>
      <c r="K413" s="49"/>
      <c r="L413" s="48"/>
      <c r="M413" s="52"/>
      <c r="N413" s="53"/>
      <c r="O413" s="54"/>
      <c r="P413" s="55"/>
      <c r="Q413" s="53"/>
      <c r="R413" s="52"/>
      <c r="S413" s="55"/>
      <c r="T413" s="56"/>
      <c r="U413" s="56"/>
      <c r="V413" s="57"/>
      <c r="W413" s="52"/>
      <c r="X413" s="52"/>
      <c r="Y413" s="37"/>
      <c r="Z413" s="58"/>
      <c r="AB413" s="38"/>
      <c r="AD413" s="35"/>
      <c r="AE413" s="36"/>
    </row>
    <row r="414" spans="3:31" x14ac:dyDescent="0.3">
      <c r="C414" s="49"/>
      <c r="D414" s="50"/>
      <c r="E414" s="48"/>
      <c r="F414" s="51"/>
      <c r="G414" s="50"/>
      <c r="H414" s="48"/>
      <c r="I414" s="51"/>
      <c r="J414" s="49"/>
      <c r="K414" s="49"/>
      <c r="L414" s="48"/>
      <c r="M414" s="52"/>
      <c r="N414" s="53"/>
      <c r="O414" s="54"/>
      <c r="P414" s="55"/>
      <c r="Q414" s="53"/>
      <c r="R414" s="52"/>
      <c r="S414" s="55"/>
      <c r="T414" s="56"/>
      <c r="U414" s="56"/>
      <c r="V414" s="57"/>
      <c r="W414" s="52"/>
      <c r="X414" s="52"/>
      <c r="Y414" s="37"/>
      <c r="Z414" s="58"/>
      <c r="AB414" s="38"/>
      <c r="AD414" s="35"/>
      <c r="AE414" s="36"/>
    </row>
    <row r="415" spans="3:31" x14ac:dyDescent="0.3">
      <c r="C415" s="49"/>
      <c r="D415" s="50"/>
      <c r="E415" s="48"/>
      <c r="F415" s="51"/>
      <c r="G415" s="50"/>
      <c r="H415" s="48"/>
      <c r="I415" s="51"/>
      <c r="J415" s="49"/>
      <c r="K415" s="49"/>
      <c r="L415" s="48"/>
      <c r="M415" s="52"/>
      <c r="N415" s="53"/>
      <c r="O415" s="54"/>
      <c r="P415" s="55"/>
      <c r="Q415" s="53"/>
      <c r="R415" s="52"/>
      <c r="S415" s="55"/>
      <c r="T415" s="56"/>
      <c r="U415" s="56"/>
      <c r="V415" s="57"/>
      <c r="W415" s="52"/>
      <c r="X415" s="52"/>
      <c r="Y415" s="37"/>
      <c r="Z415" s="58"/>
      <c r="AB415" s="38"/>
      <c r="AD415" s="35"/>
      <c r="AE415" s="36"/>
    </row>
    <row r="416" spans="3:31" x14ac:dyDescent="0.3">
      <c r="C416" s="49"/>
      <c r="D416" s="50"/>
      <c r="E416" s="48"/>
      <c r="F416" s="51"/>
      <c r="G416" s="50"/>
      <c r="H416" s="48"/>
      <c r="I416" s="51"/>
      <c r="J416" s="49"/>
      <c r="K416" s="49"/>
      <c r="L416" s="48"/>
      <c r="M416" s="52"/>
      <c r="N416" s="53"/>
      <c r="O416" s="54"/>
      <c r="P416" s="55"/>
      <c r="Q416" s="53"/>
      <c r="R416" s="52"/>
      <c r="S416" s="55"/>
      <c r="T416" s="56"/>
      <c r="U416" s="56"/>
      <c r="V416" s="57"/>
      <c r="W416" s="52"/>
      <c r="X416" s="52"/>
      <c r="Y416" s="37"/>
      <c r="Z416" s="58"/>
      <c r="AB416" s="38"/>
      <c r="AD416" s="35"/>
      <c r="AE416" s="36"/>
    </row>
    <row r="417" spans="3:31" x14ac:dyDescent="0.3">
      <c r="C417" s="49"/>
      <c r="D417" s="50"/>
      <c r="E417" s="48"/>
      <c r="F417" s="51"/>
      <c r="G417" s="50"/>
      <c r="H417" s="48"/>
      <c r="I417" s="51"/>
      <c r="J417" s="49"/>
      <c r="K417" s="49"/>
      <c r="L417" s="48"/>
      <c r="M417" s="52"/>
      <c r="N417" s="53"/>
      <c r="O417" s="54"/>
      <c r="P417" s="55"/>
      <c r="Q417" s="53"/>
      <c r="R417" s="52"/>
      <c r="S417" s="55"/>
      <c r="T417" s="56"/>
      <c r="U417" s="56"/>
      <c r="V417" s="57"/>
      <c r="W417" s="52"/>
      <c r="X417" s="52"/>
      <c r="Y417" s="37"/>
      <c r="Z417" s="58"/>
      <c r="AB417" s="38"/>
      <c r="AD417" s="35"/>
      <c r="AE417" s="36"/>
    </row>
    <row r="418" spans="3:31" x14ac:dyDescent="0.3">
      <c r="C418" s="49"/>
      <c r="D418" s="50"/>
      <c r="E418" s="48"/>
      <c r="F418" s="51"/>
      <c r="G418" s="50"/>
      <c r="H418" s="48"/>
      <c r="I418" s="51"/>
      <c r="J418" s="49"/>
      <c r="K418" s="49"/>
      <c r="L418" s="48"/>
      <c r="M418" s="52"/>
      <c r="N418" s="53"/>
      <c r="O418" s="54"/>
      <c r="P418" s="55"/>
      <c r="Q418" s="53"/>
      <c r="R418" s="52"/>
      <c r="S418" s="55"/>
      <c r="T418" s="56"/>
      <c r="U418" s="56"/>
      <c r="V418" s="57"/>
      <c r="W418" s="52"/>
      <c r="X418" s="52"/>
      <c r="Y418" s="37"/>
      <c r="Z418" s="58"/>
      <c r="AB418" s="38"/>
      <c r="AD418" s="35"/>
      <c r="AE418" s="36"/>
    </row>
    <row r="419" spans="3:31" x14ac:dyDescent="0.3">
      <c r="C419" s="49"/>
      <c r="D419" s="50"/>
      <c r="E419" s="48"/>
      <c r="F419" s="51"/>
      <c r="G419" s="50"/>
      <c r="H419" s="48"/>
      <c r="I419" s="51"/>
      <c r="J419" s="49"/>
      <c r="K419" s="49"/>
      <c r="L419" s="48"/>
      <c r="M419" s="52"/>
      <c r="N419" s="53"/>
      <c r="O419" s="54"/>
      <c r="P419" s="55"/>
      <c r="Q419" s="53"/>
      <c r="R419" s="52"/>
      <c r="S419" s="55"/>
      <c r="T419" s="56"/>
      <c r="U419" s="56"/>
      <c r="V419" s="57"/>
      <c r="W419" s="52"/>
      <c r="X419" s="52"/>
      <c r="Y419" s="37"/>
      <c r="Z419" s="58"/>
      <c r="AB419" s="38"/>
      <c r="AD419" s="35"/>
      <c r="AE419" s="36"/>
    </row>
    <row r="420" spans="3:31" x14ac:dyDescent="0.3">
      <c r="C420" s="49"/>
      <c r="D420" s="50"/>
      <c r="E420" s="48"/>
      <c r="F420" s="51"/>
      <c r="G420" s="50"/>
      <c r="H420" s="48"/>
      <c r="I420" s="51"/>
      <c r="J420" s="49"/>
      <c r="K420" s="49"/>
      <c r="L420" s="48"/>
      <c r="M420" s="52"/>
      <c r="N420" s="53"/>
      <c r="O420" s="54"/>
      <c r="P420" s="55"/>
      <c r="Q420" s="53"/>
      <c r="R420" s="52"/>
      <c r="S420" s="55"/>
      <c r="T420" s="56"/>
      <c r="U420" s="56"/>
      <c r="V420" s="57"/>
      <c r="W420" s="52"/>
      <c r="X420" s="52"/>
      <c r="Y420" s="37"/>
      <c r="Z420" s="58"/>
      <c r="AB420" s="38"/>
      <c r="AD420" s="35"/>
      <c r="AE420" s="36"/>
    </row>
    <row r="421" spans="3:31" x14ac:dyDescent="0.3">
      <c r="C421" s="49"/>
      <c r="D421" s="50"/>
      <c r="E421" s="48"/>
      <c r="F421" s="51"/>
      <c r="G421" s="50"/>
      <c r="H421" s="48"/>
      <c r="I421" s="51"/>
      <c r="J421" s="49"/>
      <c r="K421" s="49"/>
      <c r="L421" s="48"/>
      <c r="M421" s="52"/>
      <c r="N421" s="53"/>
      <c r="O421" s="54"/>
      <c r="P421" s="55"/>
      <c r="Q421" s="53"/>
      <c r="R421" s="52"/>
      <c r="S421" s="55"/>
      <c r="T421" s="56"/>
      <c r="U421" s="56"/>
      <c r="V421" s="57"/>
      <c r="W421" s="52"/>
      <c r="X421" s="52"/>
      <c r="Y421" s="37"/>
      <c r="Z421" s="58"/>
      <c r="AB421" s="38"/>
      <c r="AD421" s="35"/>
      <c r="AE421" s="36"/>
    </row>
    <row r="422" spans="3:31" x14ac:dyDescent="0.3">
      <c r="C422" s="49"/>
      <c r="D422" s="50"/>
      <c r="E422" s="48"/>
      <c r="F422" s="51"/>
      <c r="G422" s="50"/>
      <c r="H422" s="48"/>
      <c r="I422" s="51"/>
      <c r="J422" s="49"/>
      <c r="K422" s="49"/>
      <c r="L422" s="48"/>
      <c r="M422" s="52"/>
      <c r="N422" s="53"/>
      <c r="O422" s="54"/>
      <c r="P422" s="55"/>
      <c r="Q422" s="53"/>
      <c r="R422" s="52"/>
      <c r="S422" s="55"/>
      <c r="T422" s="56"/>
      <c r="U422" s="56"/>
      <c r="V422" s="57"/>
      <c r="W422" s="52"/>
      <c r="X422" s="52"/>
      <c r="Y422" s="37"/>
      <c r="Z422" s="58"/>
      <c r="AB422" s="38"/>
      <c r="AD422" s="35"/>
      <c r="AE422" s="36"/>
    </row>
    <row r="423" spans="3:31" x14ac:dyDescent="0.3">
      <c r="C423" s="49"/>
      <c r="D423" s="50"/>
      <c r="E423" s="48"/>
      <c r="F423" s="51"/>
      <c r="G423" s="50"/>
      <c r="H423" s="48"/>
      <c r="I423" s="51"/>
      <c r="J423" s="49"/>
      <c r="K423" s="49"/>
      <c r="L423" s="48"/>
      <c r="M423" s="52"/>
      <c r="N423" s="53"/>
      <c r="O423" s="54"/>
      <c r="P423" s="55"/>
      <c r="Q423" s="53"/>
      <c r="R423" s="52"/>
      <c r="S423" s="55"/>
      <c r="T423" s="56"/>
      <c r="U423" s="56"/>
      <c r="V423" s="57"/>
      <c r="W423" s="52"/>
      <c r="X423" s="52"/>
      <c r="Y423" s="37"/>
      <c r="Z423" s="58"/>
      <c r="AB423" s="38"/>
      <c r="AD423" s="35"/>
      <c r="AE423" s="36"/>
    </row>
    <row r="424" spans="3:31" x14ac:dyDescent="0.3">
      <c r="C424" s="49"/>
      <c r="D424" s="50"/>
      <c r="E424" s="48"/>
      <c r="F424" s="51"/>
      <c r="G424" s="50"/>
      <c r="H424" s="48"/>
      <c r="I424" s="51"/>
      <c r="J424" s="49"/>
      <c r="K424" s="49"/>
      <c r="L424" s="48"/>
      <c r="M424" s="52"/>
      <c r="N424" s="53"/>
      <c r="O424" s="54"/>
      <c r="P424" s="55"/>
      <c r="Q424" s="53"/>
      <c r="R424" s="52"/>
      <c r="S424" s="55"/>
      <c r="T424" s="56"/>
      <c r="U424" s="56"/>
      <c r="V424" s="57"/>
      <c r="W424" s="52"/>
      <c r="X424" s="52"/>
      <c r="Y424" s="37"/>
      <c r="Z424" s="58"/>
      <c r="AB424" s="38"/>
      <c r="AD424" s="35"/>
      <c r="AE424" s="36"/>
    </row>
    <row r="425" spans="3:31" x14ac:dyDescent="0.3">
      <c r="C425" s="49"/>
      <c r="D425" s="50"/>
      <c r="E425" s="48"/>
      <c r="F425" s="51"/>
      <c r="G425" s="50"/>
      <c r="H425" s="48"/>
      <c r="I425" s="51"/>
      <c r="J425" s="49"/>
      <c r="K425" s="49"/>
      <c r="L425" s="48"/>
      <c r="M425" s="52"/>
      <c r="N425" s="53"/>
      <c r="O425" s="54"/>
      <c r="P425" s="55"/>
      <c r="Q425" s="53"/>
      <c r="R425" s="52"/>
      <c r="S425" s="55"/>
      <c r="T425" s="56"/>
      <c r="U425" s="56"/>
      <c r="V425" s="57"/>
      <c r="W425" s="52"/>
      <c r="X425" s="52"/>
      <c r="Y425" s="37"/>
      <c r="Z425" s="58"/>
      <c r="AB425" s="38"/>
      <c r="AD425" s="35"/>
      <c r="AE425" s="36"/>
    </row>
    <row r="426" spans="3:31" x14ac:dyDescent="0.3">
      <c r="C426" s="49"/>
      <c r="D426" s="50"/>
      <c r="E426" s="48"/>
      <c r="F426" s="51"/>
      <c r="G426" s="50"/>
      <c r="H426" s="48"/>
      <c r="I426" s="51"/>
      <c r="J426" s="49"/>
      <c r="K426" s="49"/>
      <c r="L426" s="48"/>
      <c r="M426" s="52"/>
      <c r="N426" s="53"/>
      <c r="O426" s="54"/>
      <c r="P426" s="55"/>
      <c r="Q426" s="53"/>
      <c r="R426" s="52"/>
      <c r="S426" s="55"/>
      <c r="T426" s="56"/>
      <c r="U426" s="56"/>
      <c r="V426" s="57"/>
      <c r="W426" s="52"/>
      <c r="X426" s="52"/>
      <c r="Y426" s="37"/>
      <c r="Z426" s="58"/>
      <c r="AB426" s="38"/>
      <c r="AD426" s="35"/>
      <c r="AE426" s="36"/>
    </row>
    <row r="427" spans="3:31" x14ac:dyDescent="0.3">
      <c r="AB427" s="38"/>
      <c r="AD427" s="35"/>
      <c r="AE427" s="36"/>
    </row>
    <row r="428" spans="3:31" x14ac:dyDescent="0.3">
      <c r="AB428" s="38"/>
      <c r="AD428" s="35"/>
      <c r="AE428" s="36"/>
    </row>
    <row r="429" spans="3:31" x14ac:dyDescent="0.3">
      <c r="AB429" s="38"/>
      <c r="AD429" s="35"/>
      <c r="AE429" s="36"/>
    </row>
    <row r="430" spans="3:31" x14ac:dyDescent="0.3">
      <c r="AB430" s="38"/>
      <c r="AD430" s="35"/>
      <c r="AE430" s="36"/>
    </row>
    <row r="431" spans="3:31" x14ac:dyDescent="0.3">
      <c r="AB431" s="38"/>
      <c r="AD431" s="35"/>
      <c r="AE431" s="36"/>
    </row>
    <row r="432" spans="3:31" x14ac:dyDescent="0.3">
      <c r="AB432" s="38"/>
      <c r="AD432" s="35"/>
      <c r="AE432" s="36"/>
    </row>
    <row r="433" spans="28:31" x14ac:dyDescent="0.3">
      <c r="AB433" s="38"/>
      <c r="AD433" s="35"/>
      <c r="AE433" s="36"/>
    </row>
    <row r="434" spans="28:31" x14ac:dyDescent="0.3">
      <c r="AB434" s="38"/>
      <c r="AD434" s="35"/>
      <c r="AE434" s="36"/>
    </row>
    <row r="435" spans="28:31" x14ac:dyDescent="0.3">
      <c r="AB435" s="38"/>
      <c r="AD435" s="35"/>
      <c r="AE435" s="36"/>
    </row>
    <row r="436" spans="28:31" x14ac:dyDescent="0.3">
      <c r="AB436" s="38"/>
      <c r="AD436" s="35"/>
      <c r="AE436" s="36"/>
    </row>
    <row r="437" spans="28:31" x14ac:dyDescent="0.3">
      <c r="AB437" s="38"/>
      <c r="AD437" s="35"/>
      <c r="AE437" s="36"/>
    </row>
    <row r="438" spans="28:31" x14ac:dyDescent="0.3">
      <c r="AB438" s="38"/>
      <c r="AD438" s="35"/>
      <c r="AE438" s="36"/>
    </row>
    <row r="439" spans="28:31" x14ac:dyDescent="0.3">
      <c r="AB439" s="38"/>
      <c r="AD439" s="35"/>
      <c r="AE439" s="36"/>
    </row>
    <row r="440" spans="28:31" x14ac:dyDescent="0.3">
      <c r="AB440" s="38"/>
      <c r="AD440" s="35"/>
      <c r="AE440" s="36"/>
    </row>
    <row r="441" spans="28:31" x14ac:dyDescent="0.3">
      <c r="AB441" s="38"/>
      <c r="AD441" s="35"/>
      <c r="AE441" s="36"/>
    </row>
    <row r="442" spans="28:31" x14ac:dyDescent="0.3">
      <c r="AB442" s="38"/>
      <c r="AD442" s="35"/>
      <c r="AE442" s="36"/>
    </row>
    <row r="443" spans="28:31" x14ac:dyDescent="0.3">
      <c r="AB443" s="38"/>
      <c r="AD443" s="35"/>
      <c r="AE443" s="36"/>
    </row>
    <row r="444" spans="28:31" x14ac:dyDescent="0.3">
      <c r="AB444" s="38"/>
      <c r="AD444" s="35"/>
      <c r="AE444" s="36"/>
    </row>
    <row r="445" spans="28:31" x14ac:dyDescent="0.3">
      <c r="AB445" s="38"/>
      <c r="AD445" s="35"/>
      <c r="AE445" s="36"/>
    </row>
    <row r="446" spans="28:31" x14ac:dyDescent="0.3">
      <c r="AB446" s="38"/>
      <c r="AD446" s="35"/>
      <c r="AE446" s="36"/>
    </row>
    <row r="447" spans="28:31" x14ac:dyDescent="0.3">
      <c r="AB447" s="38"/>
      <c r="AD447" s="35"/>
      <c r="AE447" s="36"/>
    </row>
    <row r="448" spans="28:31" x14ac:dyDescent="0.3">
      <c r="AB448" s="38"/>
      <c r="AD448" s="35"/>
      <c r="AE448" s="36"/>
    </row>
    <row r="449" spans="3:31" x14ac:dyDescent="0.3">
      <c r="AB449" s="38"/>
      <c r="AD449" s="35"/>
      <c r="AE449" s="36"/>
    </row>
    <row r="450" spans="3:31" x14ac:dyDescent="0.3">
      <c r="AB450" s="38"/>
      <c r="AD450" s="35"/>
      <c r="AE450" s="36"/>
    </row>
    <row r="451" spans="3:31" x14ac:dyDescent="0.3">
      <c r="AB451" s="38"/>
      <c r="AD451" s="35"/>
      <c r="AE451" s="36"/>
    </row>
    <row r="452" spans="3:31" x14ac:dyDescent="0.3">
      <c r="AB452" s="38"/>
      <c r="AD452" s="35"/>
      <c r="AE452" s="36"/>
    </row>
    <row r="453" spans="3:31" x14ac:dyDescent="0.3">
      <c r="AB453" s="38"/>
      <c r="AD453" s="35"/>
      <c r="AE453" s="36"/>
    </row>
    <row r="454" spans="3:31" x14ac:dyDescent="0.3">
      <c r="AB454" s="38"/>
      <c r="AD454" s="35"/>
      <c r="AE454" s="36"/>
    </row>
    <row r="455" spans="3:31" x14ac:dyDescent="0.3">
      <c r="AB455" s="38"/>
      <c r="AD455" s="35"/>
      <c r="AE455" s="36"/>
    </row>
    <row r="456" spans="3:31" x14ac:dyDescent="0.3">
      <c r="AB456" s="38"/>
      <c r="AD456" s="35"/>
      <c r="AE456" s="36"/>
    </row>
    <row r="457" spans="3:31" x14ac:dyDescent="0.3">
      <c r="AB457" s="38"/>
      <c r="AD457" s="35"/>
      <c r="AE457" s="36"/>
    </row>
    <row r="458" spans="3:31" x14ac:dyDescent="0.3">
      <c r="AB458" s="38"/>
      <c r="AD458" s="35"/>
      <c r="AE458" s="36"/>
    </row>
    <row r="459" spans="3:31" x14ac:dyDescent="0.3">
      <c r="AB459" s="38"/>
      <c r="AD459" s="35"/>
      <c r="AE459" s="36"/>
    </row>
    <row r="460" spans="3:31" x14ac:dyDescent="0.3">
      <c r="AB460" s="38"/>
      <c r="AD460" s="35"/>
      <c r="AE460" s="36"/>
    </row>
    <row r="461" spans="3:31" x14ac:dyDescent="0.3">
      <c r="AB461" s="38"/>
      <c r="AD461" s="35"/>
      <c r="AE461" s="36"/>
    </row>
    <row r="462" spans="3:31" x14ac:dyDescent="0.3">
      <c r="C462" s="38"/>
      <c r="D462" s="39"/>
      <c r="E462" s="5"/>
      <c r="F462" s="40"/>
      <c r="G462" s="39"/>
      <c r="H462" s="5"/>
      <c r="I462" s="40"/>
      <c r="J462" s="38"/>
      <c r="K462" s="38"/>
      <c r="L462" s="48"/>
      <c r="M462" s="41"/>
      <c r="N462" s="42"/>
      <c r="O462" s="43"/>
      <c r="P462" s="44"/>
      <c r="Q462" s="42"/>
      <c r="R462" s="41"/>
      <c r="S462" s="44"/>
      <c r="T462" s="45"/>
      <c r="U462" s="45"/>
      <c r="V462" s="46"/>
      <c r="W462" s="41"/>
      <c r="X462" s="41"/>
      <c r="Z462" s="47"/>
      <c r="AB462" s="38"/>
      <c r="AD462" s="35"/>
      <c r="AE462" s="36"/>
    </row>
    <row r="463" spans="3:31" x14ac:dyDescent="0.3">
      <c r="C463" s="38"/>
      <c r="D463" s="39"/>
      <c r="E463" s="5"/>
      <c r="F463" s="40"/>
      <c r="G463" s="39"/>
      <c r="H463" s="5"/>
      <c r="I463" s="40"/>
      <c r="J463" s="38"/>
      <c r="K463" s="38"/>
      <c r="L463" s="48"/>
      <c r="M463" s="41"/>
      <c r="N463" s="42"/>
      <c r="O463" s="43"/>
      <c r="P463" s="44"/>
      <c r="Q463" s="42"/>
      <c r="R463" s="41"/>
      <c r="S463" s="44"/>
      <c r="T463" s="45"/>
      <c r="U463" s="45"/>
      <c r="V463" s="46"/>
      <c r="W463" s="41"/>
      <c r="X463" s="41"/>
      <c r="Z463" s="47"/>
      <c r="AB463" s="38"/>
      <c r="AD463" s="35"/>
      <c r="AE463" s="36"/>
    </row>
    <row r="464" spans="3:31" x14ac:dyDescent="0.3">
      <c r="C464" s="38"/>
      <c r="D464" s="39"/>
      <c r="E464" s="5"/>
      <c r="F464" s="40"/>
      <c r="G464" s="39"/>
      <c r="H464" s="5"/>
      <c r="I464" s="40"/>
      <c r="J464" s="38"/>
      <c r="K464" s="38"/>
      <c r="L464" s="48"/>
      <c r="M464" s="41"/>
      <c r="N464" s="42"/>
      <c r="O464" s="43"/>
      <c r="P464" s="44"/>
      <c r="Q464" s="42"/>
      <c r="R464" s="41"/>
      <c r="S464" s="44"/>
      <c r="T464" s="45"/>
      <c r="U464" s="45"/>
      <c r="V464" s="46"/>
      <c r="W464" s="41"/>
      <c r="X464" s="41"/>
      <c r="Z464" s="47"/>
      <c r="AB464" s="38"/>
      <c r="AD464" s="35"/>
      <c r="AE464" s="36"/>
    </row>
    <row r="465" spans="3:31" x14ac:dyDescent="0.3">
      <c r="C465" s="38"/>
      <c r="D465" s="39"/>
      <c r="E465" s="5"/>
      <c r="F465" s="40"/>
      <c r="G465" s="39"/>
      <c r="H465" s="5"/>
      <c r="I465" s="40"/>
      <c r="J465" s="38"/>
      <c r="K465" s="38"/>
      <c r="L465" s="48"/>
      <c r="M465" s="41"/>
      <c r="N465" s="42"/>
      <c r="O465" s="43"/>
      <c r="P465" s="44"/>
      <c r="Q465" s="42"/>
      <c r="R465" s="41"/>
      <c r="S465" s="44"/>
      <c r="T465" s="45"/>
      <c r="U465" s="45"/>
      <c r="V465" s="46"/>
      <c r="W465" s="41"/>
      <c r="X465" s="41"/>
      <c r="Z465" s="47"/>
      <c r="AB465" s="38"/>
      <c r="AD465" s="35"/>
      <c r="AE465" s="36"/>
    </row>
    <row r="466" spans="3:31" x14ac:dyDescent="0.3">
      <c r="C466" s="38"/>
      <c r="D466" s="39"/>
      <c r="E466" s="5"/>
      <c r="F466" s="40"/>
      <c r="G466" s="39"/>
      <c r="H466" s="5"/>
      <c r="I466" s="40"/>
      <c r="J466" s="38"/>
      <c r="K466" s="38"/>
      <c r="L466" s="48"/>
      <c r="M466" s="41"/>
      <c r="N466" s="42"/>
      <c r="O466" s="43"/>
      <c r="P466" s="44"/>
      <c r="Q466" s="42"/>
      <c r="R466" s="41"/>
      <c r="S466" s="44"/>
      <c r="T466" s="45"/>
      <c r="U466" s="45"/>
      <c r="V466" s="46"/>
      <c r="W466" s="41"/>
      <c r="X466" s="41"/>
      <c r="Z466" s="47"/>
      <c r="AB466" s="38"/>
      <c r="AD466" s="35"/>
      <c r="AE466" s="36"/>
    </row>
    <row r="467" spans="3:31" x14ac:dyDescent="0.3">
      <c r="C467" s="38"/>
      <c r="D467" s="39"/>
      <c r="E467" s="5"/>
      <c r="F467" s="40"/>
      <c r="G467" s="39"/>
      <c r="H467" s="5"/>
      <c r="I467" s="40"/>
      <c r="J467" s="38"/>
      <c r="K467" s="38"/>
      <c r="L467" s="48"/>
      <c r="M467" s="41"/>
      <c r="N467" s="42"/>
      <c r="O467" s="43"/>
      <c r="P467" s="44"/>
      <c r="Q467" s="42"/>
      <c r="R467" s="41"/>
      <c r="S467" s="44"/>
      <c r="T467" s="45"/>
      <c r="U467" s="45"/>
      <c r="V467" s="46"/>
      <c r="W467" s="41"/>
      <c r="X467" s="41"/>
      <c r="Z467" s="47"/>
      <c r="AB467" s="38"/>
      <c r="AD467" s="35"/>
      <c r="AE467" s="36"/>
    </row>
    <row r="468" spans="3:31" x14ac:dyDescent="0.3">
      <c r="C468" s="38"/>
      <c r="D468" s="39"/>
      <c r="E468" s="5"/>
      <c r="F468" s="40"/>
      <c r="G468" s="39"/>
      <c r="H468" s="5"/>
      <c r="I468" s="40"/>
      <c r="J468" s="38"/>
      <c r="K468" s="38"/>
      <c r="L468" s="48"/>
      <c r="M468" s="41"/>
      <c r="N468" s="42"/>
      <c r="O468" s="43"/>
      <c r="P468" s="44"/>
      <c r="Q468" s="42"/>
      <c r="R468" s="41"/>
      <c r="S468" s="44"/>
      <c r="T468" s="45"/>
      <c r="U468" s="45"/>
      <c r="V468" s="46"/>
      <c r="W468" s="41"/>
      <c r="X468" s="41"/>
      <c r="Z468" s="47"/>
      <c r="AB468" s="38"/>
      <c r="AD468" s="35"/>
      <c r="AE468" s="36"/>
    </row>
    <row r="469" spans="3:31" x14ac:dyDescent="0.3">
      <c r="C469" s="38"/>
      <c r="D469" s="39"/>
      <c r="E469" s="5"/>
      <c r="F469" s="40"/>
      <c r="G469" s="39"/>
      <c r="H469" s="5"/>
      <c r="I469" s="40"/>
      <c r="J469" s="38"/>
      <c r="K469" s="38"/>
      <c r="L469" s="48"/>
      <c r="M469" s="41"/>
      <c r="N469" s="42"/>
      <c r="O469" s="43"/>
      <c r="P469" s="44"/>
      <c r="Q469" s="42"/>
      <c r="R469" s="41"/>
      <c r="S469" s="44"/>
      <c r="T469" s="45"/>
      <c r="U469" s="45"/>
      <c r="V469" s="46"/>
      <c r="W469" s="41"/>
      <c r="X469" s="41"/>
      <c r="Z469" s="47"/>
      <c r="AB469" s="38"/>
      <c r="AD469" s="35"/>
      <c r="AE469" s="36"/>
    </row>
    <row r="470" spans="3:31" x14ac:dyDescent="0.3">
      <c r="C470" s="38"/>
      <c r="D470" s="39"/>
      <c r="E470" s="5"/>
      <c r="F470" s="40"/>
      <c r="G470" s="39"/>
      <c r="H470" s="5"/>
      <c r="I470" s="40"/>
      <c r="J470" s="38"/>
      <c r="K470" s="38"/>
      <c r="L470" s="48"/>
      <c r="M470" s="41"/>
      <c r="N470" s="42"/>
      <c r="O470" s="43"/>
      <c r="P470" s="44"/>
      <c r="Q470" s="42"/>
      <c r="R470" s="41"/>
      <c r="S470" s="44"/>
      <c r="T470" s="45"/>
      <c r="U470" s="45"/>
      <c r="V470" s="46"/>
      <c r="W470" s="41"/>
      <c r="X470" s="41"/>
      <c r="Z470" s="47"/>
      <c r="AB470" s="38"/>
      <c r="AD470" s="35"/>
      <c r="AE470" s="36"/>
    </row>
    <row r="471" spans="3:31" x14ac:dyDescent="0.3">
      <c r="C471" s="38"/>
      <c r="D471" s="39"/>
      <c r="E471" s="5"/>
      <c r="F471" s="40"/>
      <c r="G471" s="39"/>
      <c r="H471" s="5"/>
      <c r="I471" s="40"/>
      <c r="J471" s="38"/>
      <c r="K471" s="38"/>
      <c r="L471" s="48"/>
      <c r="M471" s="41"/>
      <c r="N471" s="42"/>
      <c r="O471" s="43"/>
      <c r="P471" s="44"/>
      <c r="Q471" s="42"/>
      <c r="R471" s="41"/>
      <c r="S471" s="44"/>
      <c r="T471" s="45"/>
      <c r="U471" s="45"/>
      <c r="V471" s="46"/>
      <c r="W471" s="41"/>
      <c r="X471" s="41"/>
      <c r="Z471" s="47"/>
      <c r="AB471" s="38"/>
      <c r="AD471" s="35"/>
      <c r="AE471" s="36"/>
    </row>
    <row r="472" spans="3:31" x14ac:dyDescent="0.3">
      <c r="C472" s="38"/>
      <c r="D472" s="39"/>
      <c r="E472" s="5"/>
      <c r="F472" s="40"/>
      <c r="G472" s="39"/>
      <c r="H472" s="5"/>
      <c r="I472" s="40"/>
      <c r="J472" s="38"/>
      <c r="K472" s="38"/>
      <c r="L472" s="48"/>
      <c r="M472" s="41"/>
      <c r="N472" s="42"/>
      <c r="O472" s="43"/>
      <c r="P472" s="44"/>
      <c r="Q472" s="42"/>
      <c r="R472" s="41"/>
      <c r="S472" s="44"/>
      <c r="T472" s="45"/>
      <c r="U472" s="45"/>
      <c r="V472" s="46"/>
      <c r="W472" s="41"/>
      <c r="X472" s="41"/>
      <c r="Z472" s="47"/>
      <c r="AB472" s="38"/>
      <c r="AD472" s="35"/>
      <c r="AE472" s="36"/>
    </row>
    <row r="473" spans="3:31" x14ac:dyDescent="0.3">
      <c r="C473" s="38"/>
      <c r="D473" s="39"/>
      <c r="E473" s="5"/>
      <c r="F473" s="40"/>
      <c r="G473" s="39"/>
      <c r="H473" s="5"/>
      <c r="I473" s="40"/>
      <c r="J473" s="38"/>
      <c r="K473" s="38"/>
      <c r="L473" s="48"/>
      <c r="M473" s="41"/>
      <c r="N473" s="42"/>
      <c r="O473" s="43"/>
      <c r="P473" s="44"/>
      <c r="Q473" s="42"/>
      <c r="R473" s="41"/>
      <c r="S473" s="44"/>
      <c r="T473" s="45"/>
      <c r="U473" s="45"/>
      <c r="V473" s="46"/>
      <c r="W473" s="41"/>
      <c r="X473" s="41"/>
      <c r="Z473" s="47"/>
      <c r="AB473" s="38"/>
      <c r="AD473" s="35"/>
      <c r="AE473" s="36"/>
    </row>
    <row r="474" spans="3:31" x14ac:dyDescent="0.3">
      <c r="C474" s="38"/>
      <c r="D474" s="39"/>
      <c r="E474" s="5"/>
      <c r="F474" s="40"/>
      <c r="G474" s="39"/>
      <c r="H474" s="5"/>
      <c r="I474" s="40"/>
      <c r="J474" s="38"/>
      <c r="K474" s="38"/>
      <c r="L474" s="48"/>
      <c r="M474" s="41"/>
      <c r="N474" s="42"/>
      <c r="O474" s="43"/>
      <c r="P474" s="44"/>
      <c r="Q474" s="42"/>
      <c r="R474" s="41"/>
      <c r="S474" s="44"/>
      <c r="T474" s="45"/>
      <c r="U474" s="45"/>
      <c r="V474" s="46"/>
      <c r="W474" s="41"/>
      <c r="X474" s="41"/>
      <c r="Z474" s="47"/>
      <c r="AB474" s="38"/>
      <c r="AD474" s="35"/>
      <c r="AE474" s="36"/>
    </row>
    <row r="475" spans="3:31" x14ac:dyDescent="0.3">
      <c r="C475" s="38"/>
      <c r="D475" s="39"/>
      <c r="E475" s="5"/>
      <c r="F475" s="40"/>
      <c r="G475" s="39"/>
      <c r="H475" s="5"/>
      <c r="I475" s="40"/>
      <c r="J475" s="38"/>
      <c r="K475" s="38"/>
      <c r="L475" s="48"/>
      <c r="M475" s="41"/>
      <c r="N475" s="42"/>
      <c r="O475" s="43"/>
      <c r="P475" s="44"/>
      <c r="Q475" s="42"/>
      <c r="R475" s="41"/>
      <c r="S475" s="44"/>
      <c r="T475" s="45"/>
      <c r="U475" s="45"/>
      <c r="V475" s="46"/>
      <c r="W475" s="41"/>
      <c r="X475" s="41"/>
      <c r="Z475" s="47"/>
      <c r="AB475" s="38"/>
      <c r="AD475" s="35"/>
      <c r="AE475" s="36"/>
    </row>
    <row r="476" spans="3:31" x14ac:dyDescent="0.3">
      <c r="C476" s="38"/>
      <c r="D476" s="39"/>
      <c r="E476" s="5"/>
      <c r="F476" s="40"/>
      <c r="G476" s="39"/>
      <c r="H476" s="5"/>
      <c r="I476" s="40"/>
      <c r="J476" s="38"/>
      <c r="K476" s="38"/>
      <c r="L476" s="48"/>
      <c r="M476" s="41"/>
      <c r="N476" s="42"/>
      <c r="O476" s="43"/>
      <c r="P476" s="44"/>
      <c r="Q476" s="42"/>
      <c r="R476" s="41"/>
      <c r="S476" s="44"/>
      <c r="T476" s="45"/>
      <c r="U476" s="45"/>
      <c r="V476" s="46"/>
      <c r="W476" s="41"/>
      <c r="X476" s="41"/>
      <c r="Z476" s="47"/>
      <c r="AB476" s="38"/>
      <c r="AD476" s="35"/>
      <c r="AE476" s="36"/>
    </row>
    <row r="477" spans="3:31" x14ac:dyDescent="0.3">
      <c r="C477" s="38"/>
      <c r="D477" s="39"/>
      <c r="E477" s="5"/>
      <c r="F477" s="40"/>
      <c r="G477" s="39"/>
      <c r="H477" s="5"/>
      <c r="I477" s="40"/>
      <c r="J477" s="38"/>
      <c r="K477" s="38"/>
      <c r="L477" s="48"/>
      <c r="M477" s="41"/>
      <c r="N477" s="42"/>
      <c r="O477" s="43"/>
      <c r="P477" s="44"/>
      <c r="Q477" s="42"/>
      <c r="R477" s="41"/>
      <c r="S477" s="44"/>
      <c r="T477" s="45"/>
      <c r="U477" s="45"/>
      <c r="V477" s="46"/>
      <c r="W477" s="41"/>
      <c r="X477" s="41"/>
      <c r="Z477" s="47"/>
      <c r="AB477" s="38"/>
      <c r="AD477" s="35"/>
      <c r="AE477" s="36"/>
    </row>
    <row r="478" spans="3:31" x14ac:dyDescent="0.3">
      <c r="C478" s="38"/>
      <c r="D478" s="39"/>
      <c r="E478" s="5"/>
      <c r="F478" s="40"/>
      <c r="G478" s="39"/>
      <c r="H478" s="5"/>
      <c r="I478" s="40"/>
      <c r="J478" s="38"/>
      <c r="K478" s="38"/>
      <c r="L478" s="48"/>
      <c r="M478" s="41"/>
      <c r="N478" s="42"/>
      <c r="O478" s="43"/>
      <c r="P478" s="44"/>
      <c r="Q478" s="42"/>
      <c r="R478" s="41"/>
      <c r="S478" s="44"/>
      <c r="T478" s="45"/>
      <c r="U478" s="45"/>
      <c r="V478" s="46"/>
      <c r="W478" s="41"/>
      <c r="X478" s="41"/>
      <c r="Z478" s="47"/>
      <c r="AB478" s="38"/>
      <c r="AD478" s="35"/>
      <c r="AE478" s="36"/>
    </row>
    <row r="479" spans="3:31" x14ac:dyDescent="0.3">
      <c r="C479" s="38"/>
      <c r="D479" s="39"/>
      <c r="E479" s="5"/>
      <c r="F479" s="40"/>
      <c r="G479" s="39"/>
      <c r="H479" s="5"/>
      <c r="I479" s="40"/>
      <c r="J479" s="38"/>
      <c r="K479" s="38"/>
      <c r="L479" s="48"/>
      <c r="M479" s="41"/>
      <c r="N479" s="42"/>
      <c r="O479" s="43"/>
      <c r="P479" s="44"/>
      <c r="Q479" s="42"/>
      <c r="R479" s="41"/>
      <c r="S479" s="44"/>
      <c r="T479" s="45"/>
      <c r="U479" s="45"/>
      <c r="V479" s="46"/>
      <c r="W479" s="41"/>
      <c r="X479" s="41"/>
      <c r="Z479" s="47"/>
      <c r="AB479" s="38"/>
      <c r="AD479" s="35"/>
      <c r="AE479" s="36"/>
    </row>
    <row r="480" spans="3:31" x14ac:dyDescent="0.3">
      <c r="C480" s="38"/>
      <c r="D480" s="39"/>
      <c r="E480" s="5"/>
      <c r="F480" s="40"/>
      <c r="G480" s="39"/>
      <c r="H480" s="5"/>
      <c r="I480" s="40"/>
      <c r="J480" s="38"/>
      <c r="K480" s="38"/>
      <c r="L480" s="48"/>
      <c r="M480" s="41"/>
      <c r="N480" s="42"/>
      <c r="O480" s="43"/>
      <c r="P480" s="44"/>
      <c r="Q480" s="42"/>
      <c r="R480" s="41"/>
      <c r="S480" s="44"/>
      <c r="T480" s="45"/>
      <c r="U480" s="45"/>
      <c r="V480" s="46"/>
      <c r="W480" s="41"/>
      <c r="X480" s="41"/>
      <c r="Z480" s="47"/>
      <c r="AB480" s="38"/>
      <c r="AD480" s="35"/>
      <c r="AE480" s="36"/>
    </row>
    <row r="481" spans="3:31" x14ac:dyDescent="0.3">
      <c r="C481" s="38"/>
      <c r="D481" s="39"/>
      <c r="E481" s="5"/>
      <c r="F481" s="40"/>
      <c r="G481" s="39"/>
      <c r="H481" s="5"/>
      <c r="I481" s="40"/>
      <c r="J481" s="38"/>
      <c r="K481" s="38"/>
      <c r="L481" s="48"/>
      <c r="M481" s="41"/>
      <c r="N481" s="42"/>
      <c r="O481" s="43"/>
      <c r="P481" s="44"/>
      <c r="Q481" s="42"/>
      <c r="R481" s="41"/>
      <c r="S481" s="44"/>
      <c r="T481" s="45"/>
      <c r="U481" s="45"/>
      <c r="V481" s="46"/>
      <c r="W481" s="41"/>
      <c r="X481" s="41"/>
      <c r="Z481" s="47"/>
      <c r="AB481" s="38"/>
      <c r="AD481" s="35"/>
      <c r="AE481" s="36"/>
    </row>
    <row r="482" spans="3:31" x14ac:dyDescent="0.3">
      <c r="C482" s="38"/>
      <c r="D482" s="39"/>
      <c r="E482" s="5"/>
      <c r="F482" s="40"/>
      <c r="G482" s="39"/>
      <c r="H482" s="5"/>
      <c r="I482" s="40"/>
      <c r="J482" s="38"/>
      <c r="K482" s="38"/>
      <c r="L482" s="48"/>
      <c r="M482" s="41"/>
      <c r="N482" s="42"/>
      <c r="O482" s="43"/>
      <c r="P482" s="44"/>
      <c r="Q482" s="42"/>
      <c r="R482" s="41"/>
      <c r="S482" s="44"/>
      <c r="T482" s="45"/>
      <c r="U482" s="45"/>
      <c r="V482" s="46"/>
      <c r="W482" s="41"/>
      <c r="X482" s="41"/>
      <c r="Z482" s="47"/>
      <c r="AB482" s="38"/>
      <c r="AD482" s="35"/>
      <c r="AE482" s="36"/>
    </row>
    <row r="483" spans="3:31" x14ac:dyDescent="0.3">
      <c r="C483" s="38"/>
      <c r="D483" s="39"/>
      <c r="E483" s="5"/>
      <c r="F483" s="40"/>
      <c r="G483" s="39"/>
      <c r="H483" s="5"/>
      <c r="I483" s="40"/>
      <c r="J483" s="38"/>
      <c r="K483" s="38"/>
      <c r="L483" s="48"/>
      <c r="M483" s="41"/>
      <c r="N483" s="42"/>
      <c r="O483" s="43"/>
      <c r="P483" s="44"/>
      <c r="Q483" s="42"/>
      <c r="R483" s="41"/>
      <c r="S483" s="44"/>
      <c r="T483" s="45"/>
      <c r="U483" s="45"/>
      <c r="V483" s="46"/>
      <c r="W483" s="41"/>
      <c r="X483" s="41"/>
      <c r="Z483" s="47"/>
      <c r="AB483" s="38"/>
      <c r="AD483" s="35"/>
      <c r="AE483" s="36"/>
    </row>
    <row r="484" spans="3:31" x14ac:dyDescent="0.3">
      <c r="C484" s="38"/>
      <c r="D484" s="39"/>
      <c r="E484" s="5"/>
      <c r="F484" s="40"/>
      <c r="G484" s="39"/>
      <c r="H484" s="5"/>
      <c r="I484" s="40"/>
      <c r="J484" s="38"/>
      <c r="K484" s="38"/>
      <c r="L484" s="48"/>
      <c r="M484" s="41"/>
      <c r="N484" s="42"/>
      <c r="O484" s="43"/>
      <c r="P484" s="44"/>
      <c r="Q484" s="42"/>
      <c r="R484" s="41"/>
      <c r="S484" s="44"/>
      <c r="T484" s="45"/>
      <c r="U484" s="45"/>
      <c r="V484" s="46"/>
      <c r="W484" s="41"/>
      <c r="X484" s="41"/>
      <c r="Z484" s="47"/>
      <c r="AB484" s="38"/>
      <c r="AD484" s="35"/>
      <c r="AE484" s="36"/>
    </row>
    <row r="485" spans="3:31" x14ac:dyDescent="0.3">
      <c r="C485" s="38"/>
      <c r="D485" s="39"/>
      <c r="E485" s="5"/>
      <c r="F485" s="40"/>
      <c r="G485" s="39"/>
      <c r="H485" s="5"/>
      <c r="I485" s="40"/>
      <c r="J485" s="38"/>
      <c r="K485" s="38"/>
      <c r="L485" s="48"/>
      <c r="M485" s="41"/>
      <c r="N485" s="42"/>
      <c r="O485" s="43"/>
      <c r="P485" s="44"/>
      <c r="Q485" s="42"/>
      <c r="R485" s="41"/>
      <c r="S485" s="44"/>
      <c r="T485" s="45"/>
      <c r="U485" s="45"/>
      <c r="V485" s="46"/>
      <c r="W485" s="41"/>
      <c r="X485" s="41"/>
      <c r="Z485" s="47"/>
      <c r="AB485" s="38"/>
      <c r="AD485" s="35"/>
      <c r="AE485" s="36"/>
    </row>
    <row r="486" spans="3:31" x14ac:dyDescent="0.3">
      <c r="C486" s="38"/>
      <c r="D486" s="39"/>
      <c r="E486" s="5"/>
      <c r="F486" s="40"/>
      <c r="G486" s="39"/>
      <c r="H486" s="5"/>
      <c r="I486" s="40"/>
      <c r="J486" s="38"/>
      <c r="K486" s="38"/>
      <c r="L486" s="48"/>
      <c r="M486" s="41"/>
      <c r="N486" s="42"/>
      <c r="O486" s="43"/>
      <c r="P486" s="44"/>
      <c r="Q486" s="42"/>
      <c r="R486" s="41"/>
      <c r="S486" s="44"/>
      <c r="T486" s="45"/>
      <c r="U486" s="45"/>
      <c r="V486" s="46"/>
      <c r="W486" s="41"/>
      <c r="X486" s="41"/>
      <c r="Z486" s="47"/>
      <c r="AB486" s="38"/>
      <c r="AD486" s="35"/>
      <c r="AE486" s="36"/>
    </row>
    <row r="487" spans="3:31" x14ac:dyDescent="0.3">
      <c r="C487" s="38"/>
      <c r="D487" s="39"/>
      <c r="E487" s="5"/>
      <c r="F487" s="40"/>
      <c r="G487" s="39"/>
      <c r="H487" s="5"/>
      <c r="I487" s="40"/>
      <c r="J487" s="38"/>
      <c r="K487" s="38"/>
      <c r="L487" s="48"/>
      <c r="M487" s="41"/>
      <c r="N487" s="42"/>
      <c r="O487" s="43"/>
      <c r="P487" s="44"/>
      <c r="Q487" s="42"/>
      <c r="R487" s="41"/>
      <c r="S487" s="44"/>
      <c r="T487" s="45"/>
      <c r="U487" s="45"/>
      <c r="V487" s="46"/>
      <c r="W487" s="41"/>
      <c r="X487" s="41"/>
      <c r="Z487" s="47"/>
      <c r="AB487" s="38"/>
      <c r="AD487" s="35"/>
      <c r="AE487" s="36"/>
    </row>
    <row r="488" spans="3:31" x14ac:dyDescent="0.3">
      <c r="C488" s="38"/>
      <c r="D488" s="39"/>
      <c r="E488" s="5"/>
      <c r="F488" s="40"/>
      <c r="G488" s="39"/>
      <c r="H488" s="5"/>
      <c r="I488" s="40"/>
      <c r="J488" s="38"/>
      <c r="K488" s="38"/>
      <c r="L488" s="48"/>
      <c r="M488" s="41"/>
      <c r="N488" s="42"/>
      <c r="O488" s="43"/>
      <c r="P488" s="44"/>
      <c r="Q488" s="42"/>
      <c r="R488" s="41"/>
      <c r="S488" s="44"/>
      <c r="T488" s="45"/>
      <c r="U488" s="45"/>
      <c r="V488" s="46"/>
      <c r="W488" s="41"/>
      <c r="X488" s="41"/>
      <c r="Z488" s="47"/>
      <c r="AB488" s="38"/>
      <c r="AD488" s="35"/>
      <c r="AE488" s="36"/>
    </row>
    <row r="489" spans="3:31" x14ac:dyDescent="0.3">
      <c r="C489" s="38"/>
      <c r="D489" s="39"/>
      <c r="E489" s="5"/>
      <c r="F489" s="40"/>
      <c r="G489" s="39"/>
      <c r="H489" s="5"/>
      <c r="I489" s="40"/>
      <c r="J489" s="38"/>
      <c r="K489" s="38"/>
      <c r="L489" s="48"/>
      <c r="M489" s="41"/>
      <c r="N489" s="42"/>
      <c r="O489" s="43"/>
      <c r="P489" s="44"/>
      <c r="Q489" s="42"/>
      <c r="R489" s="41"/>
      <c r="S489" s="44"/>
      <c r="T489" s="45"/>
      <c r="U489" s="45"/>
      <c r="V489" s="46"/>
      <c r="W489" s="41"/>
      <c r="X489" s="41"/>
      <c r="Z489" s="47"/>
      <c r="AB489" s="38"/>
      <c r="AD489" s="35"/>
      <c r="AE489" s="36"/>
    </row>
    <row r="490" spans="3:31" x14ac:dyDescent="0.3">
      <c r="C490" s="38"/>
      <c r="D490" s="39"/>
      <c r="E490" s="5"/>
      <c r="F490" s="40"/>
      <c r="G490" s="39"/>
      <c r="H490" s="5"/>
      <c r="I490" s="40"/>
      <c r="J490" s="38"/>
      <c r="K490" s="38"/>
      <c r="L490" s="48"/>
      <c r="M490" s="41"/>
      <c r="N490" s="42"/>
      <c r="O490" s="43"/>
      <c r="P490" s="44"/>
      <c r="Q490" s="42"/>
      <c r="R490" s="41"/>
      <c r="S490" s="44"/>
      <c r="T490" s="45"/>
      <c r="U490" s="45"/>
      <c r="V490" s="46"/>
      <c r="W490" s="41"/>
      <c r="X490" s="41"/>
      <c r="Z490" s="47"/>
      <c r="AB490" s="38"/>
      <c r="AD490" s="35"/>
      <c r="AE490" s="36"/>
    </row>
    <row r="491" spans="3:31" x14ac:dyDescent="0.3">
      <c r="C491" s="38"/>
      <c r="D491" s="39"/>
      <c r="E491" s="5"/>
      <c r="F491" s="40"/>
      <c r="G491" s="39"/>
      <c r="H491" s="5"/>
      <c r="I491" s="40"/>
      <c r="J491" s="38"/>
      <c r="K491" s="38"/>
      <c r="L491" s="48"/>
      <c r="M491" s="41"/>
      <c r="N491" s="42"/>
      <c r="O491" s="43"/>
      <c r="P491" s="44"/>
      <c r="Q491" s="42"/>
      <c r="R491" s="41"/>
      <c r="S491" s="44"/>
      <c r="T491" s="45"/>
      <c r="U491" s="45"/>
      <c r="V491" s="46"/>
      <c r="W491" s="41"/>
      <c r="X491" s="41"/>
      <c r="Z491" s="47"/>
      <c r="AB491" s="38"/>
      <c r="AD491" s="35"/>
      <c r="AE491" s="36"/>
    </row>
    <row r="492" spans="3:31" x14ac:dyDescent="0.3">
      <c r="C492" s="38"/>
      <c r="D492" s="39"/>
      <c r="E492" s="5"/>
      <c r="F492" s="40"/>
      <c r="G492" s="39"/>
      <c r="H492" s="5"/>
      <c r="I492" s="40"/>
      <c r="J492" s="38"/>
      <c r="K492" s="38"/>
      <c r="L492" s="48"/>
      <c r="M492" s="41"/>
      <c r="N492" s="42"/>
      <c r="O492" s="43"/>
      <c r="P492" s="44"/>
      <c r="Q492" s="42"/>
      <c r="R492" s="41"/>
      <c r="S492" s="44"/>
      <c r="T492" s="45"/>
      <c r="U492" s="45"/>
      <c r="V492" s="46"/>
      <c r="W492" s="41"/>
      <c r="X492" s="41"/>
      <c r="Z492" s="47"/>
      <c r="AB492" s="38"/>
      <c r="AD492" s="35"/>
      <c r="AE492" s="36"/>
    </row>
    <row r="493" spans="3:31" x14ac:dyDescent="0.3">
      <c r="C493" s="38"/>
      <c r="D493" s="39"/>
      <c r="E493" s="5"/>
      <c r="F493" s="40"/>
      <c r="G493" s="39"/>
      <c r="H493" s="5"/>
      <c r="I493" s="40"/>
      <c r="J493" s="38"/>
      <c r="K493" s="38"/>
      <c r="L493" s="48"/>
      <c r="M493" s="41"/>
      <c r="N493" s="42"/>
      <c r="O493" s="43"/>
      <c r="P493" s="44"/>
      <c r="Q493" s="42"/>
      <c r="R493" s="41"/>
      <c r="S493" s="44"/>
      <c r="T493" s="45"/>
      <c r="U493" s="45"/>
      <c r="V493" s="46"/>
      <c r="W493" s="41"/>
      <c r="X493" s="41"/>
      <c r="Z493" s="47"/>
      <c r="AB493" s="38"/>
      <c r="AD493" s="35"/>
      <c r="AE493" s="36"/>
    </row>
    <row r="494" spans="3:31" x14ac:dyDescent="0.3">
      <c r="C494" s="38"/>
      <c r="D494" s="39"/>
      <c r="E494" s="5"/>
      <c r="F494" s="40"/>
      <c r="G494" s="39"/>
      <c r="H494" s="5"/>
      <c r="I494" s="40"/>
      <c r="J494" s="38"/>
      <c r="K494" s="38"/>
      <c r="L494" s="48"/>
      <c r="M494" s="41"/>
      <c r="N494" s="42"/>
      <c r="O494" s="43"/>
      <c r="P494" s="44"/>
      <c r="Q494" s="42"/>
      <c r="R494" s="41"/>
      <c r="S494" s="44"/>
      <c r="T494" s="45"/>
      <c r="U494" s="45"/>
      <c r="V494" s="46"/>
      <c r="W494" s="41"/>
      <c r="X494" s="41"/>
      <c r="Z494" s="47"/>
      <c r="AB494" s="38"/>
      <c r="AD494" s="35"/>
      <c r="AE494" s="36"/>
    </row>
    <row r="495" spans="3:31" x14ac:dyDescent="0.3">
      <c r="C495" s="38"/>
      <c r="D495" s="39"/>
      <c r="E495" s="5"/>
      <c r="F495" s="40"/>
      <c r="G495" s="39"/>
      <c r="H495" s="5"/>
      <c r="I495" s="40"/>
      <c r="J495" s="38"/>
      <c r="K495" s="38"/>
      <c r="L495" s="48"/>
      <c r="M495" s="41"/>
      <c r="N495" s="42"/>
      <c r="O495" s="43"/>
      <c r="P495" s="44"/>
      <c r="Q495" s="42"/>
      <c r="R495" s="41"/>
      <c r="S495" s="44"/>
      <c r="T495" s="45"/>
      <c r="U495" s="45"/>
      <c r="V495" s="46"/>
      <c r="W495" s="41"/>
      <c r="X495" s="41"/>
      <c r="Z495" s="47"/>
      <c r="AB495" s="38"/>
      <c r="AD495" s="35"/>
      <c r="AE495" s="36"/>
    </row>
    <row r="496" spans="3:31" x14ac:dyDescent="0.3">
      <c r="C496" s="38"/>
      <c r="D496" s="39"/>
      <c r="E496" s="5"/>
      <c r="F496" s="40"/>
      <c r="G496" s="39"/>
      <c r="H496" s="5"/>
      <c r="I496" s="40"/>
      <c r="J496" s="38"/>
      <c r="K496" s="38"/>
      <c r="L496" s="48"/>
      <c r="M496" s="41"/>
      <c r="N496" s="42"/>
      <c r="O496" s="43"/>
      <c r="P496" s="44"/>
      <c r="Q496" s="42"/>
      <c r="R496" s="41"/>
      <c r="S496" s="44"/>
      <c r="T496" s="45"/>
      <c r="U496" s="45"/>
      <c r="V496" s="46"/>
      <c r="W496" s="41"/>
      <c r="X496" s="41"/>
      <c r="Z496" s="47"/>
      <c r="AB496" s="38"/>
      <c r="AD496" s="35"/>
      <c r="AE496" s="36"/>
    </row>
    <row r="497" spans="3:31" x14ac:dyDescent="0.3">
      <c r="C497" s="38"/>
      <c r="D497" s="39"/>
      <c r="E497" s="5"/>
      <c r="F497" s="40"/>
      <c r="G497" s="39"/>
      <c r="H497" s="5"/>
      <c r="I497" s="40"/>
      <c r="J497" s="38"/>
      <c r="K497" s="38"/>
      <c r="L497" s="48"/>
      <c r="M497" s="41"/>
      <c r="N497" s="42"/>
      <c r="O497" s="43"/>
      <c r="P497" s="44"/>
      <c r="Q497" s="42"/>
      <c r="R497" s="41"/>
      <c r="S497" s="44"/>
      <c r="T497" s="45"/>
      <c r="U497" s="45"/>
      <c r="V497" s="46"/>
      <c r="W497" s="41"/>
      <c r="X497" s="41"/>
      <c r="Z497" s="47"/>
      <c r="AB497" s="38"/>
      <c r="AD497" s="35"/>
      <c r="AE497" s="36"/>
    </row>
    <row r="498" spans="3:31" x14ac:dyDescent="0.3">
      <c r="C498" s="38"/>
      <c r="D498" s="39"/>
      <c r="E498" s="5"/>
      <c r="F498" s="40"/>
      <c r="G498" s="39"/>
      <c r="H498" s="5"/>
      <c r="I498" s="40"/>
      <c r="J498" s="38"/>
      <c r="K498" s="38"/>
      <c r="L498" s="48"/>
      <c r="M498" s="41"/>
      <c r="N498" s="42"/>
      <c r="O498" s="43"/>
      <c r="P498" s="44"/>
      <c r="Q498" s="42"/>
      <c r="R498" s="41"/>
      <c r="S498" s="44"/>
      <c r="T498" s="45"/>
      <c r="U498" s="45"/>
      <c r="V498" s="46"/>
      <c r="W498" s="41"/>
      <c r="X498" s="41"/>
      <c r="Z498" s="47"/>
      <c r="AB498" s="38"/>
      <c r="AD498" s="35"/>
      <c r="AE498" s="36"/>
    </row>
    <row r="499" spans="3:31" x14ac:dyDescent="0.3">
      <c r="C499" s="38"/>
      <c r="D499" s="39"/>
      <c r="E499" s="5"/>
      <c r="F499" s="40"/>
      <c r="G499" s="39"/>
      <c r="H499" s="5"/>
      <c r="I499" s="40"/>
      <c r="J499" s="38"/>
      <c r="K499" s="38"/>
      <c r="L499" s="48"/>
      <c r="M499" s="41"/>
      <c r="N499" s="42"/>
      <c r="O499" s="43"/>
      <c r="P499" s="44"/>
      <c r="Q499" s="42"/>
      <c r="R499" s="41"/>
      <c r="S499" s="44"/>
      <c r="T499" s="45"/>
      <c r="U499" s="45"/>
      <c r="V499" s="46"/>
      <c r="W499" s="41"/>
      <c r="X499" s="41"/>
      <c r="Z499" s="47"/>
      <c r="AB499" s="38"/>
      <c r="AD499" s="35"/>
      <c r="AE499" s="36"/>
    </row>
    <row r="500" spans="3:31" x14ac:dyDescent="0.3">
      <c r="C500" s="38"/>
      <c r="D500" s="39"/>
      <c r="E500" s="5"/>
      <c r="F500" s="40"/>
      <c r="G500" s="39"/>
      <c r="H500" s="5"/>
      <c r="I500" s="40"/>
      <c r="J500" s="38"/>
      <c r="K500" s="38"/>
      <c r="L500" s="48"/>
      <c r="M500" s="41"/>
      <c r="N500" s="42"/>
      <c r="O500" s="43"/>
      <c r="P500" s="44"/>
      <c r="Q500" s="42"/>
      <c r="R500" s="41"/>
      <c r="S500" s="44"/>
      <c r="T500" s="45"/>
      <c r="U500" s="45"/>
      <c r="V500" s="46"/>
      <c r="W500" s="41"/>
      <c r="X500" s="41"/>
      <c r="Z500" s="47"/>
      <c r="AB500" s="38"/>
      <c r="AD500" s="35"/>
      <c r="AE500" s="36"/>
    </row>
    <row r="501" spans="3:31" x14ac:dyDescent="0.3">
      <c r="C501" s="38"/>
      <c r="D501" s="39"/>
      <c r="E501" s="5"/>
      <c r="F501" s="40"/>
      <c r="G501" s="39"/>
      <c r="H501" s="5"/>
      <c r="I501" s="40"/>
      <c r="J501" s="38"/>
      <c r="K501" s="38"/>
      <c r="L501" s="48"/>
      <c r="M501" s="41"/>
      <c r="N501" s="42"/>
      <c r="O501" s="43"/>
      <c r="P501" s="44"/>
      <c r="Q501" s="42"/>
      <c r="R501" s="41"/>
      <c r="S501" s="44"/>
      <c r="T501" s="45"/>
      <c r="U501" s="45"/>
      <c r="V501" s="46"/>
      <c r="W501" s="41"/>
      <c r="X501" s="41"/>
      <c r="Z501" s="47"/>
      <c r="AB501" s="38"/>
      <c r="AD501" s="35"/>
      <c r="AE501" s="36"/>
    </row>
    <row r="502" spans="3:31" x14ac:dyDescent="0.3">
      <c r="C502" s="38"/>
      <c r="D502" s="39"/>
      <c r="E502" s="5"/>
      <c r="F502" s="40"/>
      <c r="G502" s="39"/>
      <c r="H502" s="5"/>
      <c r="I502" s="40"/>
      <c r="J502" s="38"/>
      <c r="K502" s="38"/>
      <c r="L502" s="48"/>
      <c r="M502" s="41"/>
      <c r="N502" s="42"/>
      <c r="O502" s="43"/>
      <c r="P502" s="44"/>
      <c r="Q502" s="42"/>
      <c r="R502" s="41"/>
      <c r="S502" s="44"/>
      <c r="T502" s="45"/>
      <c r="U502" s="45"/>
      <c r="V502" s="46"/>
      <c r="W502" s="41"/>
      <c r="X502" s="41"/>
      <c r="Z502" s="47"/>
      <c r="AB502" s="38"/>
      <c r="AD502" s="35"/>
      <c r="AE502" s="36"/>
    </row>
    <row r="503" spans="3:31" x14ac:dyDescent="0.3">
      <c r="C503" s="38"/>
      <c r="D503" s="39"/>
      <c r="E503" s="5"/>
      <c r="F503" s="40"/>
      <c r="G503" s="39"/>
      <c r="H503" s="5"/>
      <c r="I503" s="40"/>
      <c r="J503" s="38"/>
      <c r="K503" s="38"/>
      <c r="L503" s="48"/>
      <c r="M503" s="41"/>
      <c r="N503" s="42"/>
      <c r="O503" s="43"/>
      <c r="P503" s="44"/>
      <c r="Q503" s="42"/>
      <c r="R503" s="41"/>
      <c r="S503" s="44"/>
      <c r="T503" s="45"/>
      <c r="U503" s="45"/>
      <c r="V503" s="46"/>
      <c r="W503" s="41"/>
      <c r="X503" s="41"/>
      <c r="Z503" s="47"/>
      <c r="AB503" s="38"/>
      <c r="AD503" s="35"/>
      <c r="AE503" s="36"/>
    </row>
    <row r="504" spans="3:31" x14ac:dyDescent="0.3">
      <c r="C504" s="38"/>
      <c r="D504" s="39"/>
      <c r="E504" s="5"/>
      <c r="F504" s="40"/>
      <c r="G504" s="39"/>
      <c r="H504" s="5"/>
      <c r="I504" s="40"/>
      <c r="J504" s="38"/>
      <c r="K504" s="38"/>
      <c r="L504" s="48"/>
      <c r="M504" s="41"/>
      <c r="N504" s="42"/>
      <c r="O504" s="43"/>
      <c r="P504" s="44"/>
      <c r="Q504" s="42"/>
      <c r="R504" s="41"/>
      <c r="S504" s="44"/>
      <c r="T504" s="45"/>
      <c r="U504" s="45"/>
      <c r="V504" s="46"/>
      <c r="W504" s="41"/>
      <c r="X504" s="41"/>
      <c r="Z504" s="47"/>
      <c r="AB504" s="38"/>
      <c r="AD504" s="35"/>
      <c r="AE504" s="36"/>
    </row>
    <row r="505" spans="3:31" x14ac:dyDescent="0.3">
      <c r="C505" s="38"/>
      <c r="D505" s="39"/>
      <c r="E505" s="5"/>
      <c r="F505" s="40"/>
      <c r="G505" s="39"/>
      <c r="H505" s="5"/>
      <c r="I505" s="40"/>
      <c r="J505" s="38"/>
      <c r="K505" s="38"/>
      <c r="L505" s="48"/>
      <c r="M505" s="41"/>
      <c r="N505" s="42"/>
      <c r="O505" s="43"/>
      <c r="P505" s="44"/>
      <c r="Q505" s="42"/>
      <c r="R505" s="41"/>
      <c r="S505" s="44"/>
      <c r="T505" s="45"/>
      <c r="U505" s="45"/>
      <c r="V505" s="46"/>
      <c r="W505" s="41"/>
      <c r="X505" s="41"/>
      <c r="Z505" s="47"/>
      <c r="AB505" s="38"/>
      <c r="AD505" s="35"/>
      <c r="AE505" s="36"/>
    </row>
    <row r="506" spans="3:31" x14ac:dyDescent="0.3">
      <c r="C506" s="38"/>
      <c r="D506" s="39"/>
      <c r="E506" s="5"/>
      <c r="F506" s="40"/>
      <c r="G506" s="39"/>
      <c r="H506" s="5"/>
      <c r="I506" s="40"/>
      <c r="J506" s="38"/>
      <c r="K506" s="38"/>
      <c r="L506" s="48"/>
      <c r="M506" s="41"/>
      <c r="N506" s="42"/>
      <c r="O506" s="43"/>
      <c r="P506" s="44"/>
      <c r="Q506" s="42"/>
      <c r="R506" s="41"/>
      <c r="S506" s="44"/>
      <c r="T506" s="45"/>
      <c r="U506" s="45"/>
      <c r="V506" s="46"/>
      <c r="W506" s="41"/>
      <c r="X506" s="41"/>
      <c r="Z506" s="47"/>
      <c r="AB506" s="38"/>
      <c r="AD506" s="35"/>
      <c r="AE506" s="36"/>
    </row>
    <row r="507" spans="3:31" x14ac:dyDescent="0.3">
      <c r="C507" s="38"/>
      <c r="D507" s="39"/>
      <c r="E507" s="5"/>
      <c r="F507" s="40"/>
      <c r="G507" s="39"/>
      <c r="H507" s="5"/>
      <c r="I507" s="40"/>
      <c r="J507" s="38"/>
      <c r="K507" s="38"/>
      <c r="L507" s="48"/>
      <c r="M507" s="41"/>
      <c r="N507" s="42"/>
      <c r="O507" s="43"/>
      <c r="P507" s="44"/>
      <c r="Q507" s="42"/>
      <c r="R507" s="41"/>
      <c r="S507" s="44"/>
      <c r="T507" s="45"/>
      <c r="U507" s="45"/>
      <c r="V507" s="46"/>
      <c r="W507" s="41"/>
      <c r="X507" s="41"/>
      <c r="Z507" s="47"/>
      <c r="AB507" s="38"/>
      <c r="AD507" s="35"/>
      <c r="AE507" s="36"/>
    </row>
    <row r="508" spans="3:31" x14ac:dyDescent="0.3">
      <c r="C508" s="38"/>
      <c r="D508" s="39"/>
      <c r="E508" s="5"/>
      <c r="F508" s="40"/>
      <c r="G508" s="39"/>
      <c r="H508" s="5"/>
      <c r="I508" s="40"/>
      <c r="J508" s="38"/>
      <c r="K508" s="38"/>
      <c r="L508" s="48"/>
      <c r="M508" s="41"/>
      <c r="N508" s="42"/>
      <c r="O508" s="43"/>
      <c r="P508" s="44"/>
      <c r="Q508" s="42"/>
      <c r="R508" s="41"/>
      <c r="S508" s="44"/>
      <c r="T508" s="45"/>
      <c r="U508" s="45"/>
      <c r="V508" s="46"/>
      <c r="W508" s="41"/>
      <c r="X508" s="41"/>
      <c r="Z508" s="47"/>
      <c r="AB508" s="38"/>
      <c r="AD508" s="35"/>
      <c r="AE508" s="36"/>
    </row>
    <row r="509" spans="3:31" x14ac:dyDescent="0.3">
      <c r="C509" s="38"/>
      <c r="D509" s="39"/>
      <c r="E509" s="5"/>
      <c r="F509" s="40"/>
      <c r="G509" s="39"/>
      <c r="H509" s="5"/>
      <c r="I509" s="40"/>
      <c r="J509" s="38"/>
      <c r="K509" s="38"/>
      <c r="L509" s="48"/>
      <c r="M509" s="41"/>
      <c r="N509" s="42"/>
      <c r="O509" s="43"/>
      <c r="P509" s="44"/>
      <c r="Q509" s="42"/>
      <c r="R509" s="41"/>
      <c r="S509" s="44"/>
      <c r="T509" s="45"/>
      <c r="U509" s="45"/>
      <c r="V509" s="46"/>
      <c r="W509" s="41"/>
      <c r="X509" s="41"/>
      <c r="Z509" s="47"/>
      <c r="AB509" s="38"/>
      <c r="AD509" s="35"/>
      <c r="AE509" s="36"/>
    </row>
    <row r="510" spans="3:31" x14ac:dyDescent="0.3">
      <c r="C510" s="38"/>
      <c r="D510" s="39"/>
      <c r="E510" s="5"/>
      <c r="F510" s="40"/>
      <c r="G510" s="39"/>
      <c r="H510" s="5"/>
      <c r="I510" s="40"/>
      <c r="J510" s="38"/>
      <c r="K510" s="38"/>
      <c r="L510" s="48"/>
      <c r="M510" s="41"/>
      <c r="N510" s="42"/>
      <c r="O510" s="43"/>
      <c r="P510" s="44"/>
      <c r="Q510" s="42"/>
      <c r="R510" s="41"/>
      <c r="S510" s="44"/>
      <c r="T510" s="45"/>
      <c r="U510" s="45"/>
      <c r="V510" s="46"/>
      <c r="W510" s="41"/>
      <c r="X510" s="41"/>
      <c r="Z510" s="47"/>
      <c r="AB510" s="38"/>
      <c r="AD510" s="35"/>
      <c r="AE510" s="36"/>
    </row>
    <row r="511" spans="3:31" x14ac:dyDescent="0.3">
      <c r="C511" s="38"/>
      <c r="D511" s="39"/>
      <c r="E511" s="5"/>
      <c r="F511" s="40"/>
      <c r="G511" s="39"/>
      <c r="H511" s="5"/>
      <c r="I511" s="40"/>
      <c r="J511" s="38"/>
      <c r="K511" s="38"/>
      <c r="L511" s="48"/>
      <c r="M511" s="41"/>
      <c r="N511" s="42"/>
      <c r="O511" s="43"/>
      <c r="P511" s="44"/>
      <c r="Q511" s="42"/>
      <c r="R511" s="41"/>
      <c r="S511" s="44"/>
      <c r="T511" s="45"/>
      <c r="U511" s="45"/>
      <c r="V511" s="46"/>
      <c r="W511" s="41"/>
      <c r="X511" s="41"/>
      <c r="Z511" s="47"/>
      <c r="AB511" s="38"/>
      <c r="AD511" s="35"/>
      <c r="AE511" s="36"/>
    </row>
    <row r="512" spans="3:31" x14ac:dyDescent="0.3">
      <c r="C512" s="38"/>
      <c r="D512" s="39"/>
      <c r="E512" s="5"/>
      <c r="F512" s="40"/>
      <c r="G512" s="39"/>
      <c r="H512" s="5"/>
      <c r="I512" s="40"/>
      <c r="J512" s="38"/>
      <c r="K512" s="38"/>
      <c r="L512" s="48"/>
      <c r="M512" s="41"/>
      <c r="N512" s="42"/>
      <c r="O512" s="43"/>
      <c r="P512" s="44"/>
      <c r="Q512" s="42"/>
      <c r="R512" s="41"/>
      <c r="S512" s="44"/>
      <c r="T512" s="45"/>
      <c r="U512" s="45"/>
      <c r="V512" s="46"/>
      <c r="W512" s="41"/>
      <c r="X512" s="41"/>
      <c r="Z512" s="47"/>
      <c r="AB512" s="38"/>
      <c r="AD512" s="35"/>
      <c r="AE512" s="36"/>
    </row>
    <row r="513" spans="3:31" x14ac:dyDescent="0.3">
      <c r="C513" s="38"/>
      <c r="D513" s="39"/>
      <c r="E513" s="5"/>
      <c r="F513" s="40"/>
      <c r="G513" s="39"/>
      <c r="H513" s="5"/>
      <c r="I513" s="40"/>
      <c r="J513" s="38"/>
      <c r="K513" s="38"/>
      <c r="L513" s="48"/>
      <c r="M513" s="41"/>
      <c r="N513" s="42"/>
      <c r="O513" s="43"/>
      <c r="P513" s="44"/>
      <c r="Q513" s="42"/>
      <c r="R513" s="41"/>
      <c r="S513" s="44"/>
      <c r="T513" s="45"/>
      <c r="U513" s="45"/>
      <c r="V513" s="46"/>
      <c r="W513" s="41"/>
      <c r="X513" s="41"/>
      <c r="Z513" s="47"/>
      <c r="AB513" s="38"/>
      <c r="AD513" s="35"/>
      <c r="AE513" s="36"/>
    </row>
    <row r="514" spans="3:31" x14ac:dyDescent="0.3">
      <c r="C514" s="38"/>
      <c r="D514" s="39"/>
      <c r="E514" s="5"/>
      <c r="F514" s="40"/>
      <c r="G514" s="39"/>
      <c r="H514" s="5"/>
      <c r="I514" s="40"/>
      <c r="J514" s="38"/>
      <c r="K514" s="38"/>
      <c r="L514" s="48"/>
      <c r="M514" s="41"/>
      <c r="N514" s="42"/>
      <c r="O514" s="43"/>
      <c r="P514" s="44"/>
      <c r="Q514" s="42"/>
      <c r="R514" s="41"/>
      <c r="S514" s="44"/>
      <c r="T514" s="45"/>
      <c r="U514" s="45"/>
      <c r="V514" s="46"/>
      <c r="W514" s="41"/>
      <c r="X514" s="41"/>
      <c r="Z514" s="47"/>
      <c r="AB514" s="38"/>
      <c r="AD514" s="35"/>
      <c r="AE514" s="36"/>
    </row>
    <row r="515" spans="3:31" x14ac:dyDescent="0.3">
      <c r="C515" s="38"/>
      <c r="D515" s="39"/>
      <c r="E515" s="5"/>
      <c r="F515" s="40"/>
      <c r="G515" s="39"/>
      <c r="H515" s="5"/>
      <c r="I515" s="40"/>
      <c r="J515" s="38"/>
      <c r="K515" s="38"/>
      <c r="L515" s="48"/>
      <c r="M515" s="41"/>
      <c r="N515" s="42"/>
      <c r="O515" s="43"/>
      <c r="P515" s="44"/>
      <c r="Q515" s="42"/>
      <c r="R515" s="41"/>
      <c r="S515" s="44"/>
      <c r="T515" s="45"/>
      <c r="U515" s="45"/>
      <c r="V515" s="46"/>
      <c r="W515" s="41"/>
      <c r="X515" s="41"/>
      <c r="Z515" s="47"/>
      <c r="AB515" s="38"/>
      <c r="AD515" s="35"/>
      <c r="AE515" s="36"/>
    </row>
    <row r="516" spans="3:31" x14ac:dyDescent="0.3">
      <c r="C516" s="38"/>
      <c r="D516" s="39"/>
      <c r="E516" s="5"/>
      <c r="F516" s="40"/>
      <c r="G516" s="39"/>
      <c r="H516" s="5"/>
      <c r="I516" s="40"/>
      <c r="J516" s="38"/>
      <c r="K516" s="38"/>
      <c r="L516" s="48"/>
      <c r="M516" s="41"/>
      <c r="N516" s="42"/>
      <c r="O516" s="43"/>
      <c r="P516" s="44"/>
      <c r="Q516" s="42"/>
      <c r="R516" s="41"/>
      <c r="S516" s="44"/>
      <c r="T516" s="45"/>
      <c r="U516" s="45"/>
      <c r="V516" s="46"/>
      <c r="W516" s="41"/>
      <c r="X516" s="41"/>
      <c r="Z516" s="47"/>
      <c r="AB516" s="38"/>
      <c r="AD516" s="35"/>
      <c r="AE516" s="36"/>
    </row>
    <row r="517" spans="3:31" x14ac:dyDescent="0.3">
      <c r="C517" s="38"/>
      <c r="D517" s="39"/>
      <c r="E517" s="5"/>
      <c r="F517" s="40"/>
      <c r="G517" s="39"/>
      <c r="H517" s="5"/>
      <c r="I517" s="40"/>
      <c r="J517" s="38"/>
      <c r="K517" s="38"/>
      <c r="L517" s="48"/>
      <c r="M517" s="41"/>
      <c r="N517" s="42"/>
      <c r="O517" s="43"/>
      <c r="P517" s="44"/>
      <c r="Q517" s="42"/>
      <c r="R517" s="41"/>
      <c r="S517" s="44"/>
      <c r="T517" s="45"/>
      <c r="U517" s="45"/>
      <c r="V517" s="46"/>
      <c r="W517" s="41"/>
      <c r="X517" s="41"/>
      <c r="Z517" s="47"/>
      <c r="AB517" s="38"/>
      <c r="AD517" s="35"/>
      <c r="AE517" s="36"/>
    </row>
    <row r="518" spans="3:31" x14ac:dyDescent="0.3">
      <c r="C518" s="38"/>
      <c r="D518" s="39"/>
      <c r="E518" s="5"/>
      <c r="F518" s="40"/>
      <c r="G518" s="39"/>
      <c r="H518" s="5"/>
      <c r="I518" s="40"/>
      <c r="J518" s="38"/>
      <c r="K518" s="38"/>
      <c r="L518" s="48"/>
      <c r="M518" s="41"/>
      <c r="N518" s="42"/>
      <c r="O518" s="43"/>
      <c r="P518" s="44"/>
      <c r="Q518" s="42"/>
      <c r="R518" s="41"/>
      <c r="S518" s="44"/>
      <c r="T518" s="45"/>
      <c r="U518" s="45"/>
      <c r="V518" s="46"/>
      <c r="W518" s="41"/>
      <c r="X518" s="41"/>
      <c r="Z518" s="47"/>
      <c r="AB518" s="38"/>
      <c r="AD518" s="35"/>
      <c r="AE518" s="36"/>
    </row>
    <row r="519" spans="3:31" x14ac:dyDescent="0.3">
      <c r="C519" s="38"/>
      <c r="D519" s="39"/>
      <c r="E519" s="5"/>
      <c r="F519" s="40"/>
      <c r="G519" s="39"/>
      <c r="H519" s="5"/>
      <c r="I519" s="40"/>
      <c r="J519" s="38"/>
      <c r="K519" s="38"/>
      <c r="L519" s="48"/>
      <c r="M519" s="41"/>
      <c r="N519" s="42"/>
      <c r="O519" s="43"/>
      <c r="P519" s="44"/>
      <c r="Q519" s="42"/>
      <c r="R519" s="41"/>
      <c r="S519" s="44"/>
      <c r="T519" s="45"/>
      <c r="U519" s="45"/>
      <c r="V519" s="46"/>
      <c r="W519" s="41"/>
      <c r="X519" s="41"/>
      <c r="Z519" s="47"/>
      <c r="AB519" s="38"/>
      <c r="AD519" s="35"/>
      <c r="AE519" s="36"/>
    </row>
    <row r="520" spans="3:31" x14ac:dyDescent="0.3">
      <c r="C520" s="38"/>
      <c r="D520" s="39"/>
      <c r="E520" s="5"/>
      <c r="F520" s="40"/>
      <c r="G520" s="39"/>
      <c r="H520" s="5"/>
      <c r="I520" s="40"/>
      <c r="J520" s="38"/>
      <c r="K520" s="38"/>
      <c r="L520" s="48"/>
      <c r="M520" s="41"/>
      <c r="N520" s="42"/>
      <c r="O520" s="43"/>
      <c r="P520" s="44"/>
      <c r="Q520" s="42"/>
      <c r="R520" s="41"/>
      <c r="S520" s="44"/>
      <c r="T520" s="45"/>
      <c r="U520" s="45"/>
      <c r="V520" s="46"/>
      <c r="W520" s="41"/>
      <c r="X520" s="41"/>
      <c r="Z520" s="47"/>
      <c r="AB520" s="38"/>
      <c r="AD520" s="35"/>
      <c r="AE520" s="36"/>
    </row>
    <row r="521" spans="3:31" x14ac:dyDescent="0.3">
      <c r="C521" s="38"/>
      <c r="D521" s="39"/>
      <c r="E521" s="5"/>
      <c r="F521" s="40"/>
      <c r="G521" s="39"/>
      <c r="H521" s="5"/>
      <c r="I521" s="40"/>
      <c r="J521" s="38"/>
      <c r="K521" s="38"/>
      <c r="L521" s="48"/>
      <c r="M521" s="41"/>
      <c r="N521" s="42"/>
      <c r="O521" s="43"/>
      <c r="P521" s="44"/>
      <c r="Q521" s="42"/>
      <c r="R521" s="41"/>
      <c r="S521" s="44"/>
      <c r="T521" s="45"/>
      <c r="U521" s="45"/>
      <c r="V521" s="46"/>
      <c r="W521" s="41"/>
      <c r="X521" s="41"/>
      <c r="Z521" s="47"/>
      <c r="AB521" s="38"/>
      <c r="AD521" s="35"/>
      <c r="AE521" s="36"/>
    </row>
    <row r="522" spans="3:31" x14ac:dyDescent="0.3">
      <c r="C522" s="38"/>
      <c r="D522" s="39"/>
      <c r="E522" s="5"/>
      <c r="F522" s="40"/>
      <c r="G522" s="39"/>
      <c r="H522" s="5"/>
      <c r="I522" s="40"/>
      <c r="J522" s="38"/>
      <c r="K522" s="38"/>
      <c r="L522" s="48"/>
      <c r="M522" s="41"/>
      <c r="N522" s="42"/>
      <c r="O522" s="43"/>
      <c r="P522" s="44"/>
      <c r="Q522" s="42"/>
      <c r="R522" s="41"/>
      <c r="S522" s="44"/>
      <c r="T522" s="45"/>
      <c r="U522" s="45"/>
      <c r="V522" s="46"/>
      <c r="W522" s="41"/>
      <c r="X522" s="41"/>
      <c r="Z522" s="47"/>
      <c r="AB522" s="38"/>
      <c r="AD522" s="35"/>
      <c r="AE522" s="36"/>
    </row>
    <row r="523" spans="3:31" x14ac:dyDescent="0.3">
      <c r="C523" s="38"/>
      <c r="D523" s="39"/>
      <c r="E523" s="5"/>
      <c r="F523" s="40"/>
      <c r="G523" s="39"/>
      <c r="H523" s="5"/>
      <c r="I523" s="40"/>
      <c r="J523" s="38"/>
      <c r="K523" s="38"/>
      <c r="L523" s="48"/>
      <c r="M523" s="41"/>
      <c r="N523" s="42"/>
      <c r="O523" s="43"/>
      <c r="P523" s="44"/>
      <c r="Q523" s="42"/>
      <c r="R523" s="41"/>
      <c r="S523" s="44"/>
      <c r="T523" s="45"/>
      <c r="U523" s="45"/>
      <c r="V523" s="46"/>
      <c r="W523" s="41"/>
      <c r="X523" s="41"/>
      <c r="Z523" s="47"/>
      <c r="AB523" s="38"/>
      <c r="AD523" s="35"/>
      <c r="AE523" s="36"/>
    </row>
    <row r="524" spans="3:31" x14ac:dyDescent="0.3">
      <c r="C524" s="38"/>
      <c r="D524" s="39"/>
      <c r="E524" s="5"/>
      <c r="F524" s="40"/>
      <c r="G524" s="39"/>
      <c r="H524" s="5"/>
      <c r="I524" s="40"/>
      <c r="J524" s="38"/>
      <c r="K524" s="38"/>
      <c r="L524" s="48"/>
      <c r="M524" s="41"/>
      <c r="N524" s="42"/>
      <c r="O524" s="43"/>
      <c r="P524" s="44"/>
      <c r="Q524" s="42"/>
      <c r="R524" s="41"/>
      <c r="S524" s="44"/>
      <c r="T524" s="45"/>
      <c r="U524" s="45"/>
      <c r="V524" s="46"/>
      <c r="W524" s="41"/>
      <c r="X524" s="41"/>
      <c r="Z524" s="47"/>
      <c r="AB524" s="38"/>
      <c r="AD524" s="35"/>
      <c r="AE524" s="36"/>
    </row>
    <row r="525" spans="3:31" x14ac:dyDescent="0.3">
      <c r="C525" s="38"/>
      <c r="D525" s="39"/>
      <c r="E525" s="5"/>
      <c r="F525" s="40"/>
      <c r="G525" s="39"/>
      <c r="H525" s="5"/>
      <c r="I525" s="40"/>
      <c r="J525" s="38"/>
      <c r="K525" s="38"/>
      <c r="L525" s="48"/>
      <c r="M525" s="41"/>
      <c r="N525" s="42"/>
      <c r="O525" s="43"/>
      <c r="P525" s="44"/>
      <c r="Q525" s="42"/>
      <c r="R525" s="41"/>
      <c r="S525" s="44"/>
      <c r="T525" s="45"/>
      <c r="U525" s="45"/>
      <c r="V525" s="46"/>
      <c r="W525" s="41"/>
      <c r="X525" s="41"/>
      <c r="Z525" s="47"/>
      <c r="AB525" s="38"/>
      <c r="AD525" s="35"/>
      <c r="AE525" s="36"/>
    </row>
    <row r="526" spans="3:31" x14ac:dyDescent="0.3">
      <c r="C526" s="38"/>
      <c r="D526" s="39"/>
      <c r="E526" s="5"/>
      <c r="F526" s="40"/>
      <c r="G526" s="39"/>
      <c r="H526" s="5"/>
      <c r="I526" s="40"/>
      <c r="J526" s="38"/>
      <c r="K526" s="38"/>
      <c r="L526" s="48"/>
      <c r="M526" s="41"/>
      <c r="N526" s="42"/>
      <c r="O526" s="43"/>
      <c r="P526" s="44"/>
      <c r="Q526" s="42"/>
      <c r="R526" s="41"/>
      <c r="S526" s="44"/>
      <c r="T526" s="45"/>
      <c r="U526" s="45"/>
      <c r="V526" s="46"/>
      <c r="W526" s="41"/>
      <c r="X526" s="41"/>
      <c r="Z526" s="47"/>
      <c r="AB526" s="38"/>
      <c r="AD526" s="35"/>
      <c r="AE526" s="36"/>
    </row>
    <row r="527" spans="3:31" x14ac:dyDescent="0.3">
      <c r="C527" s="38"/>
      <c r="D527" s="39"/>
      <c r="E527" s="5"/>
      <c r="F527" s="40"/>
      <c r="G527" s="39"/>
      <c r="H527" s="5"/>
      <c r="I527" s="40"/>
      <c r="J527" s="38"/>
      <c r="K527" s="38"/>
      <c r="L527" s="48"/>
      <c r="M527" s="41"/>
      <c r="N527" s="42"/>
      <c r="O527" s="43"/>
      <c r="P527" s="44"/>
      <c r="Q527" s="42"/>
      <c r="R527" s="41"/>
      <c r="S527" s="44"/>
      <c r="T527" s="45"/>
      <c r="U527" s="45"/>
      <c r="V527" s="46"/>
      <c r="W527" s="41"/>
      <c r="X527" s="41"/>
      <c r="Z527" s="47"/>
      <c r="AB527" s="38"/>
      <c r="AD527" s="35"/>
      <c r="AE527" s="36"/>
    </row>
    <row r="528" spans="3:31" x14ac:dyDescent="0.3">
      <c r="C528" s="38"/>
      <c r="D528" s="39"/>
      <c r="E528" s="5"/>
      <c r="F528" s="40"/>
      <c r="G528" s="39"/>
      <c r="H528" s="5"/>
      <c r="I528" s="40"/>
      <c r="J528" s="38"/>
      <c r="K528" s="38"/>
      <c r="L528" s="48"/>
      <c r="M528" s="41"/>
      <c r="N528" s="42"/>
      <c r="O528" s="43"/>
      <c r="P528" s="44"/>
      <c r="Q528" s="42"/>
      <c r="R528" s="41"/>
      <c r="S528" s="44"/>
      <c r="T528" s="45"/>
      <c r="U528" s="45"/>
      <c r="V528" s="46"/>
      <c r="W528" s="41"/>
      <c r="X528" s="41"/>
      <c r="Z528" s="47"/>
      <c r="AB528" s="38"/>
      <c r="AD528" s="35"/>
      <c r="AE528" s="36"/>
    </row>
    <row r="529" spans="3:31" x14ac:dyDescent="0.3">
      <c r="C529" s="38"/>
      <c r="D529" s="39"/>
      <c r="E529" s="5"/>
      <c r="F529" s="40"/>
      <c r="G529" s="39"/>
      <c r="H529" s="5"/>
      <c r="I529" s="40"/>
      <c r="J529" s="38"/>
      <c r="K529" s="38"/>
      <c r="L529" s="48"/>
      <c r="M529" s="41"/>
      <c r="N529" s="42"/>
      <c r="O529" s="43"/>
      <c r="P529" s="44"/>
      <c r="Q529" s="42"/>
      <c r="R529" s="41"/>
      <c r="S529" s="44"/>
      <c r="T529" s="45"/>
      <c r="U529" s="45"/>
      <c r="V529" s="46"/>
      <c r="W529" s="41"/>
      <c r="X529" s="41"/>
      <c r="Z529" s="47"/>
      <c r="AB529" s="38"/>
      <c r="AD529" s="35"/>
      <c r="AE529" s="36"/>
    </row>
    <row r="530" spans="3:31" x14ac:dyDescent="0.3">
      <c r="C530" s="38"/>
      <c r="D530" s="39"/>
      <c r="E530" s="5"/>
      <c r="F530" s="40"/>
      <c r="G530" s="39"/>
      <c r="H530" s="5"/>
      <c r="I530" s="40"/>
      <c r="J530" s="38"/>
      <c r="K530" s="38"/>
      <c r="L530" s="48"/>
      <c r="M530" s="41"/>
      <c r="N530" s="42"/>
      <c r="O530" s="43"/>
      <c r="P530" s="44"/>
      <c r="Q530" s="42"/>
      <c r="R530" s="41"/>
      <c r="S530" s="44"/>
      <c r="T530" s="45"/>
      <c r="U530" s="45"/>
      <c r="V530" s="46"/>
      <c r="W530" s="41"/>
      <c r="X530" s="41"/>
      <c r="Z530" s="47"/>
      <c r="AB530" s="38"/>
      <c r="AD530" s="35"/>
      <c r="AE530" s="36"/>
    </row>
    <row r="531" spans="3:31" x14ac:dyDescent="0.3">
      <c r="C531" s="38"/>
      <c r="D531" s="39"/>
      <c r="E531" s="5"/>
      <c r="F531" s="40"/>
      <c r="G531" s="39"/>
      <c r="H531" s="5"/>
      <c r="I531" s="40"/>
      <c r="J531" s="38"/>
      <c r="K531" s="38"/>
      <c r="L531" s="48"/>
      <c r="M531" s="41"/>
      <c r="N531" s="42"/>
      <c r="O531" s="43"/>
      <c r="P531" s="44"/>
      <c r="Q531" s="42"/>
      <c r="R531" s="41"/>
      <c r="S531" s="44"/>
      <c r="T531" s="45"/>
      <c r="U531" s="45"/>
      <c r="V531" s="46"/>
      <c r="W531" s="41"/>
      <c r="X531" s="41"/>
      <c r="Z531" s="47"/>
      <c r="AB531" s="38"/>
      <c r="AD531" s="35"/>
      <c r="AE531" s="36"/>
    </row>
    <row r="532" spans="3:31" x14ac:dyDescent="0.3">
      <c r="C532" s="38"/>
      <c r="D532" s="39"/>
      <c r="E532" s="5"/>
      <c r="F532" s="40"/>
      <c r="G532" s="39"/>
      <c r="H532" s="5"/>
      <c r="I532" s="40"/>
      <c r="J532" s="38"/>
      <c r="K532" s="38"/>
      <c r="L532" s="48"/>
      <c r="M532" s="41"/>
      <c r="N532" s="42"/>
      <c r="O532" s="43"/>
      <c r="P532" s="44"/>
      <c r="Q532" s="42"/>
      <c r="R532" s="41"/>
      <c r="S532" s="44"/>
      <c r="T532" s="45"/>
      <c r="U532" s="45"/>
      <c r="V532" s="46"/>
      <c r="W532" s="41"/>
      <c r="X532" s="41"/>
      <c r="Z532" s="47"/>
      <c r="AB532" s="38"/>
      <c r="AD532" s="35"/>
      <c r="AE532" s="36"/>
    </row>
    <row r="533" spans="3:31" x14ac:dyDescent="0.3">
      <c r="C533" s="38"/>
      <c r="D533" s="39"/>
      <c r="E533" s="5"/>
      <c r="F533" s="40"/>
      <c r="G533" s="39"/>
      <c r="H533" s="5"/>
      <c r="I533" s="40"/>
      <c r="J533" s="38"/>
      <c r="K533" s="38"/>
      <c r="L533" s="48"/>
      <c r="M533" s="41"/>
      <c r="N533" s="42"/>
      <c r="O533" s="43"/>
      <c r="P533" s="44"/>
      <c r="Q533" s="42"/>
      <c r="R533" s="41"/>
      <c r="S533" s="44"/>
      <c r="T533" s="45"/>
      <c r="U533" s="45"/>
      <c r="V533" s="46"/>
      <c r="W533" s="41"/>
      <c r="X533" s="41"/>
      <c r="Z533" s="47"/>
      <c r="AB533" s="38"/>
      <c r="AD533" s="35"/>
      <c r="AE533" s="36"/>
    </row>
    <row r="534" spans="3:31" x14ac:dyDescent="0.3">
      <c r="C534" s="38"/>
      <c r="D534" s="39"/>
      <c r="E534" s="5"/>
      <c r="F534" s="40"/>
      <c r="G534" s="39"/>
      <c r="H534" s="5"/>
      <c r="I534" s="40"/>
      <c r="J534" s="38"/>
      <c r="K534" s="38"/>
      <c r="L534" s="48"/>
      <c r="M534" s="41"/>
      <c r="N534" s="42"/>
      <c r="O534" s="43"/>
      <c r="P534" s="44"/>
      <c r="Q534" s="42"/>
      <c r="R534" s="41"/>
      <c r="S534" s="44"/>
      <c r="T534" s="45"/>
      <c r="U534" s="45"/>
      <c r="V534" s="46"/>
      <c r="W534" s="41"/>
      <c r="X534" s="41"/>
      <c r="Z534" s="47"/>
      <c r="AB534" s="38"/>
      <c r="AD534" s="35"/>
      <c r="AE534" s="36"/>
    </row>
    <row r="535" spans="3:31" x14ac:dyDescent="0.3">
      <c r="C535" s="38"/>
      <c r="D535" s="39"/>
      <c r="E535" s="5"/>
      <c r="F535" s="40"/>
      <c r="G535" s="39"/>
      <c r="H535" s="5"/>
      <c r="I535" s="40"/>
      <c r="J535" s="38"/>
      <c r="K535" s="38"/>
      <c r="L535" s="48"/>
      <c r="M535" s="41"/>
      <c r="N535" s="42"/>
      <c r="O535" s="43"/>
      <c r="P535" s="44"/>
      <c r="Q535" s="42"/>
      <c r="R535" s="41"/>
      <c r="S535" s="44"/>
      <c r="T535" s="45"/>
      <c r="U535" s="45"/>
      <c r="V535" s="46"/>
      <c r="W535" s="41"/>
      <c r="X535" s="41"/>
      <c r="Z535" s="47"/>
      <c r="AB535" s="38"/>
      <c r="AD535" s="35"/>
      <c r="AE535" s="36"/>
    </row>
    <row r="536" spans="3:31" x14ac:dyDescent="0.3">
      <c r="C536" s="38"/>
      <c r="D536" s="39"/>
      <c r="E536" s="5"/>
      <c r="F536" s="40"/>
      <c r="G536" s="39"/>
      <c r="H536" s="5"/>
      <c r="I536" s="40"/>
      <c r="J536" s="38"/>
      <c r="K536" s="38"/>
      <c r="L536" s="48"/>
      <c r="M536" s="41"/>
      <c r="N536" s="42"/>
      <c r="O536" s="43"/>
      <c r="P536" s="44"/>
      <c r="Q536" s="42"/>
      <c r="R536" s="41"/>
      <c r="S536" s="44"/>
      <c r="T536" s="45"/>
      <c r="U536" s="45"/>
      <c r="V536" s="46"/>
      <c r="W536" s="41"/>
      <c r="X536" s="41"/>
      <c r="Z536" s="47"/>
      <c r="AB536" s="38"/>
      <c r="AD536" s="35"/>
      <c r="AE536" s="36"/>
    </row>
    <row r="537" spans="3:31" x14ac:dyDescent="0.3">
      <c r="C537" s="38"/>
      <c r="D537" s="39"/>
      <c r="E537" s="5"/>
      <c r="F537" s="40"/>
      <c r="G537" s="39"/>
      <c r="H537" s="5"/>
      <c r="I537" s="40"/>
      <c r="J537" s="38"/>
      <c r="K537" s="38"/>
      <c r="L537" s="48"/>
      <c r="M537" s="41"/>
      <c r="N537" s="42"/>
      <c r="O537" s="43"/>
      <c r="P537" s="44"/>
      <c r="Q537" s="42"/>
      <c r="R537" s="41"/>
      <c r="S537" s="44"/>
      <c r="T537" s="45"/>
      <c r="U537" s="45"/>
      <c r="V537" s="46"/>
      <c r="W537" s="41"/>
      <c r="X537" s="41"/>
      <c r="Z537" s="47"/>
      <c r="AB537" s="38"/>
      <c r="AD537" s="35"/>
      <c r="AE537" s="36"/>
    </row>
    <row r="538" spans="3:31" x14ac:dyDescent="0.3">
      <c r="C538" s="38"/>
      <c r="D538" s="39"/>
      <c r="E538" s="5"/>
      <c r="F538" s="40"/>
      <c r="G538" s="39"/>
      <c r="H538" s="5"/>
      <c r="I538" s="40"/>
      <c r="J538" s="38"/>
      <c r="K538" s="38"/>
      <c r="L538" s="48"/>
      <c r="M538" s="41"/>
      <c r="N538" s="42"/>
      <c r="O538" s="43"/>
      <c r="P538" s="44"/>
      <c r="Q538" s="42"/>
      <c r="R538" s="41"/>
      <c r="S538" s="44"/>
      <c r="T538" s="45"/>
      <c r="U538" s="45"/>
      <c r="V538" s="46"/>
      <c r="W538" s="41"/>
      <c r="X538" s="41"/>
      <c r="Z538" s="47"/>
      <c r="AB538" s="38"/>
      <c r="AD538" s="35"/>
      <c r="AE538" s="36"/>
    </row>
    <row r="539" spans="3:31" x14ac:dyDescent="0.3">
      <c r="C539" s="38"/>
      <c r="D539" s="39"/>
      <c r="E539" s="5"/>
      <c r="F539" s="40"/>
      <c r="G539" s="39"/>
      <c r="H539" s="5"/>
      <c r="I539" s="40"/>
      <c r="J539" s="38"/>
      <c r="K539" s="38"/>
      <c r="L539" s="48"/>
      <c r="M539" s="41"/>
      <c r="N539" s="42"/>
      <c r="O539" s="43"/>
      <c r="P539" s="44"/>
      <c r="Q539" s="42"/>
      <c r="R539" s="41"/>
      <c r="S539" s="44"/>
      <c r="T539" s="45"/>
      <c r="U539" s="45"/>
      <c r="V539" s="46"/>
      <c r="W539" s="41"/>
      <c r="X539" s="41"/>
      <c r="Z539" s="47"/>
      <c r="AB539" s="38"/>
      <c r="AD539" s="35"/>
      <c r="AE539" s="36"/>
    </row>
    <row r="540" spans="3:31" x14ac:dyDescent="0.3">
      <c r="C540" s="38"/>
      <c r="D540" s="39"/>
      <c r="E540" s="5"/>
      <c r="F540" s="40"/>
      <c r="G540" s="39"/>
      <c r="H540" s="5"/>
      <c r="I540" s="40"/>
      <c r="J540" s="38"/>
      <c r="K540" s="38"/>
      <c r="L540" s="48"/>
      <c r="M540" s="41"/>
      <c r="N540" s="42"/>
      <c r="O540" s="43"/>
      <c r="P540" s="44"/>
      <c r="Q540" s="42"/>
      <c r="R540" s="41"/>
      <c r="S540" s="44"/>
      <c r="T540" s="45"/>
      <c r="U540" s="45"/>
      <c r="V540" s="46"/>
      <c r="W540" s="41"/>
      <c r="X540" s="41"/>
      <c r="Z540" s="47"/>
      <c r="AB540" s="38"/>
      <c r="AD540" s="35"/>
      <c r="AE540" s="36"/>
    </row>
    <row r="541" spans="3:31" x14ac:dyDescent="0.3">
      <c r="C541" s="38"/>
      <c r="D541" s="39"/>
      <c r="E541" s="5"/>
      <c r="F541" s="40"/>
      <c r="G541" s="39"/>
      <c r="H541" s="5"/>
      <c r="I541" s="40"/>
      <c r="J541" s="38"/>
      <c r="K541" s="38"/>
      <c r="L541" s="48"/>
      <c r="M541" s="41"/>
      <c r="N541" s="42"/>
      <c r="O541" s="43"/>
      <c r="P541" s="44"/>
      <c r="Q541" s="42"/>
      <c r="R541" s="41"/>
      <c r="S541" s="44"/>
      <c r="T541" s="45"/>
      <c r="U541" s="45"/>
      <c r="V541" s="46"/>
      <c r="W541" s="41"/>
      <c r="X541" s="41"/>
      <c r="Z541" s="47"/>
      <c r="AB541" s="38"/>
      <c r="AD541" s="35"/>
      <c r="AE541" s="36"/>
    </row>
    <row r="542" spans="3:31" x14ac:dyDescent="0.3">
      <c r="C542" s="38"/>
      <c r="D542" s="39"/>
      <c r="E542" s="5"/>
      <c r="F542" s="40"/>
      <c r="G542" s="39"/>
      <c r="H542" s="5"/>
      <c r="I542" s="40"/>
      <c r="J542" s="38"/>
      <c r="K542" s="38"/>
      <c r="L542" s="48"/>
      <c r="M542" s="41"/>
      <c r="N542" s="42"/>
      <c r="O542" s="43"/>
      <c r="P542" s="44"/>
      <c r="Q542" s="42"/>
      <c r="R542" s="41"/>
      <c r="S542" s="44"/>
      <c r="T542" s="45"/>
      <c r="U542" s="45"/>
      <c r="V542" s="46"/>
      <c r="W542" s="41"/>
      <c r="X542" s="41"/>
      <c r="Z542" s="47"/>
      <c r="AB542" s="38"/>
      <c r="AD542" s="35"/>
      <c r="AE542" s="36"/>
    </row>
    <row r="543" spans="3:31" x14ac:dyDescent="0.3">
      <c r="C543" s="38"/>
      <c r="D543" s="39"/>
      <c r="E543" s="5"/>
      <c r="F543" s="40"/>
      <c r="G543" s="39"/>
      <c r="H543" s="5"/>
      <c r="I543" s="40"/>
      <c r="J543" s="38"/>
      <c r="K543" s="38"/>
      <c r="L543" s="48"/>
      <c r="M543" s="41"/>
      <c r="N543" s="42"/>
      <c r="O543" s="43"/>
      <c r="P543" s="44"/>
      <c r="Q543" s="42"/>
      <c r="R543" s="41"/>
      <c r="S543" s="44"/>
      <c r="T543" s="45"/>
      <c r="U543" s="45"/>
      <c r="V543" s="46"/>
      <c r="W543" s="41"/>
      <c r="X543" s="41"/>
      <c r="Z543" s="47"/>
      <c r="AB543" s="38"/>
      <c r="AD543" s="35"/>
      <c r="AE543" s="36"/>
    </row>
    <row r="544" spans="3:31" x14ac:dyDescent="0.3">
      <c r="C544" s="38"/>
      <c r="D544" s="39"/>
      <c r="E544" s="5"/>
      <c r="F544" s="40"/>
      <c r="G544" s="39"/>
      <c r="H544" s="5"/>
      <c r="I544" s="40"/>
      <c r="J544" s="38"/>
      <c r="K544" s="38"/>
      <c r="L544" s="48"/>
      <c r="M544" s="41"/>
      <c r="N544" s="42"/>
      <c r="O544" s="43"/>
      <c r="P544" s="44"/>
      <c r="Q544" s="42"/>
      <c r="R544" s="41"/>
      <c r="S544" s="44"/>
      <c r="T544" s="45"/>
      <c r="U544" s="45"/>
      <c r="V544" s="46"/>
      <c r="W544" s="41"/>
      <c r="X544" s="41"/>
      <c r="Z544" s="47"/>
      <c r="AB544" s="38"/>
      <c r="AD544" s="35"/>
      <c r="AE544" s="36"/>
    </row>
    <row r="545" spans="3:31" x14ac:dyDescent="0.3">
      <c r="C545" s="38"/>
      <c r="D545" s="39"/>
      <c r="E545" s="5"/>
      <c r="F545" s="40"/>
      <c r="G545" s="39"/>
      <c r="H545" s="5"/>
      <c r="I545" s="40"/>
      <c r="J545" s="38"/>
      <c r="K545" s="38"/>
      <c r="L545" s="48"/>
      <c r="M545" s="41"/>
      <c r="N545" s="42"/>
      <c r="O545" s="43"/>
      <c r="P545" s="44"/>
      <c r="Q545" s="42"/>
      <c r="R545" s="41"/>
      <c r="S545" s="44"/>
      <c r="T545" s="45"/>
      <c r="U545" s="45"/>
      <c r="V545" s="46"/>
      <c r="W545" s="41"/>
      <c r="X545" s="41"/>
      <c r="Z545" s="47"/>
      <c r="AB545" s="38"/>
      <c r="AD545" s="35"/>
      <c r="AE545" s="36"/>
    </row>
    <row r="546" spans="3:31" x14ac:dyDescent="0.3">
      <c r="C546" s="38"/>
      <c r="D546" s="39"/>
      <c r="E546" s="5"/>
      <c r="F546" s="40"/>
      <c r="G546" s="39"/>
      <c r="H546" s="5"/>
      <c r="I546" s="40"/>
      <c r="J546" s="38"/>
      <c r="K546" s="38"/>
      <c r="L546" s="48"/>
      <c r="M546" s="41"/>
      <c r="N546" s="42"/>
      <c r="O546" s="43"/>
      <c r="P546" s="44"/>
      <c r="Q546" s="42"/>
      <c r="R546" s="41"/>
      <c r="S546" s="44"/>
      <c r="T546" s="45"/>
      <c r="U546" s="45"/>
      <c r="V546" s="46"/>
      <c r="W546" s="41"/>
      <c r="X546" s="41"/>
      <c r="Z546" s="47"/>
      <c r="AB546" s="38"/>
      <c r="AD546" s="35"/>
      <c r="AE546" s="36"/>
    </row>
    <row r="547" spans="3:31" x14ac:dyDescent="0.3">
      <c r="C547" s="38"/>
      <c r="D547" s="39"/>
      <c r="E547" s="5"/>
      <c r="F547" s="40"/>
      <c r="G547" s="39"/>
      <c r="H547" s="5"/>
      <c r="I547" s="40"/>
      <c r="J547" s="38"/>
      <c r="K547" s="38"/>
      <c r="L547" s="48"/>
      <c r="M547" s="41"/>
      <c r="N547" s="42"/>
      <c r="O547" s="43"/>
      <c r="P547" s="44"/>
      <c r="Q547" s="42"/>
      <c r="R547" s="41"/>
      <c r="S547" s="44"/>
      <c r="T547" s="45"/>
      <c r="U547" s="45"/>
      <c r="V547" s="46"/>
      <c r="W547" s="41"/>
      <c r="X547" s="41"/>
      <c r="Z547" s="47"/>
      <c r="AB547" s="38"/>
      <c r="AD547" s="35"/>
      <c r="AE547" s="36"/>
    </row>
    <row r="548" spans="3:31" x14ac:dyDescent="0.3">
      <c r="C548" s="38"/>
      <c r="D548" s="39"/>
      <c r="E548" s="5"/>
      <c r="F548" s="40"/>
      <c r="G548" s="39"/>
      <c r="H548" s="5"/>
      <c r="I548" s="40"/>
      <c r="J548" s="38"/>
      <c r="K548" s="38"/>
      <c r="L548" s="48"/>
      <c r="M548" s="41"/>
      <c r="N548" s="42"/>
      <c r="O548" s="43"/>
      <c r="P548" s="44"/>
      <c r="Q548" s="42"/>
      <c r="R548" s="41"/>
      <c r="S548" s="44"/>
      <c r="T548" s="45"/>
      <c r="U548" s="45"/>
      <c r="V548" s="46"/>
      <c r="W548" s="41"/>
      <c r="X548" s="41"/>
      <c r="Z548" s="47"/>
      <c r="AB548" s="38"/>
      <c r="AD548" s="35"/>
      <c r="AE548" s="36"/>
    </row>
    <row r="549" spans="3:31" x14ac:dyDescent="0.3">
      <c r="C549" s="38"/>
      <c r="D549" s="39"/>
      <c r="E549" s="5"/>
      <c r="F549" s="40"/>
      <c r="G549" s="39"/>
      <c r="H549" s="5"/>
      <c r="I549" s="40"/>
      <c r="J549" s="38"/>
      <c r="K549" s="38"/>
      <c r="L549" s="48"/>
      <c r="M549" s="41"/>
      <c r="N549" s="42"/>
      <c r="O549" s="43"/>
      <c r="P549" s="44"/>
      <c r="Q549" s="42"/>
      <c r="R549" s="41"/>
      <c r="S549" s="44"/>
      <c r="T549" s="45"/>
      <c r="U549" s="45"/>
      <c r="V549" s="46"/>
      <c r="W549" s="41"/>
      <c r="X549" s="41"/>
      <c r="Z549" s="47"/>
      <c r="AB549" s="38"/>
      <c r="AD549" s="35"/>
      <c r="AE549" s="36"/>
    </row>
    <row r="550" spans="3:31" x14ac:dyDescent="0.3">
      <c r="C550" s="38"/>
      <c r="D550" s="39"/>
      <c r="E550" s="5"/>
      <c r="F550" s="40"/>
      <c r="G550" s="39"/>
      <c r="H550" s="5"/>
      <c r="I550" s="40"/>
      <c r="J550" s="38"/>
      <c r="K550" s="38"/>
      <c r="L550" s="48"/>
      <c r="M550" s="41"/>
      <c r="N550" s="42"/>
      <c r="O550" s="43"/>
      <c r="P550" s="44"/>
      <c r="Q550" s="42"/>
      <c r="R550" s="41"/>
      <c r="S550" s="44"/>
      <c r="T550" s="45"/>
      <c r="U550" s="45"/>
      <c r="V550" s="46"/>
      <c r="W550" s="41"/>
      <c r="X550" s="41"/>
      <c r="Z550" s="47"/>
      <c r="AB550" s="38"/>
      <c r="AD550" s="35"/>
      <c r="AE550" s="36"/>
    </row>
    <row r="551" spans="3:31" x14ac:dyDescent="0.3">
      <c r="C551" s="38"/>
      <c r="D551" s="39"/>
      <c r="E551" s="5"/>
      <c r="F551" s="40"/>
      <c r="G551" s="39"/>
      <c r="H551" s="5"/>
      <c r="I551" s="40"/>
      <c r="J551" s="38"/>
      <c r="K551" s="38"/>
      <c r="L551" s="48"/>
      <c r="M551" s="41"/>
      <c r="N551" s="42"/>
      <c r="O551" s="43"/>
      <c r="P551" s="44"/>
      <c r="Q551" s="42"/>
      <c r="R551" s="41"/>
      <c r="S551" s="44"/>
      <c r="T551" s="45"/>
      <c r="U551" s="45"/>
      <c r="V551" s="46"/>
      <c r="W551" s="41"/>
      <c r="X551" s="41"/>
      <c r="Z551" s="47"/>
      <c r="AB551" s="38"/>
      <c r="AD551" s="35"/>
      <c r="AE551" s="36"/>
    </row>
    <row r="552" spans="3:31" x14ac:dyDescent="0.3">
      <c r="C552" s="38"/>
      <c r="D552" s="39"/>
      <c r="E552" s="5"/>
      <c r="F552" s="40"/>
      <c r="G552" s="39"/>
      <c r="H552" s="5"/>
      <c r="I552" s="40"/>
      <c r="J552" s="38"/>
      <c r="K552" s="38"/>
      <c r="L552" s="48"/>
      <c r="M552" s="41"/>
      <c r="N552" s="42"/>
      <c r="O552" s="43"/>
      <c r="P552" s="44"/>
      <c r="Q552" s="42"/>
      <c r="R552" s="41"/>
      <c r="S552" s="44"/>
      <c r="T552" s="45"/>
      <c r="U552" s="45"/>
      <c r="V552" s="46"/>
      <c r="W552" s="41"/>
      <c r="X552" s="41"/>
      <c r="Z552" s="47"/>
      <c r="AB552" s="38"/>
      <c r="AD552" s="35"/>
      <c r="AE552" s="36"/>
    </row>
    <row r="553" spans="3:31" x14ac:dyDescent="0.3">
      <c r="C553" s="38"/>
      <c r="D553" s="39"/>
      <c r="E553" s="5"/>
      <c r="F553" s="40"/>
      <c r="G553" s="39"/>
      <c r="H553" s="5"/>
      <c r="I553" s="40"/>
      <c r="J553" s="38"/>
      <c r="K553" s="38"/>
      <c r="L553" s="48"/>
      <c r="M553" s="41"/>
      <c r="N553" s="42"/>
      <c r="O553" s="43"/>
      <c r="P553" s="44"/>
      <c r="Q553" s="42"/>
      <c r="R553" s="41"/>
      <c r="S553" s="44"/>
      <c r="T553" s="45"/>
      <c r="U553" s="45"/>
      <c r="V553" s="46"/>
      <c r="W553" s="41"/>
      <c r="X553" s="41"/>
      <c r="Z553" s="47"/>
      <c r="AB553" s="38"/>
      <c r="AD553" s="35"/>
      <c r="AE553" s="36"/>
    </row>
    <row r="554" spans="3:31" x14ac:dyDescent="0.3">
      <c r="C554" s="38"/>
      <c r="D554" s="39"/>
      <c r="E554" s="5"/>
      <c r="F554" s="40"/>
      <c r="G554" s="39"/>
      <c r="H554" s="5"/>
      <c r="I554" s="40"/>
      <c r="J554" s="38"/>
      <c r="K554" s="38"/>
      <c r="L554" s="48"/>
      <c r="M554" s="41"/>
      <c r="N554" s="42"/>
      <c r="O554" s="43"/>
      <c r="P554" s="44"/>
      <c r="Q554" s="42"/>
      <c r="R554" s="41"/>
      <c r="S554" s="44"/>
      <c r="T554" s="45"/>
      <c r="U554" s="45"/>
      <c r="V554" s="46"/>
      <c r="W554" s="41"/>
      <c r="X554" s="41"/>
      <c r="Z554" s="47"/>
      <c r="AB554" s="38"/>
      <c r="AD554" s="35"/>
      <c r="AE554" s="36"/>
    </row>
    <row r="555" spans="3:31" x14ac:dyDescent="0.3">
      <c r="C555" s="38"/>
      <c r="D555" s="39"/>
      <c r="E555" s="5"/>
      <c r="F555" s="40"/>
      <c r="G555" s="39"/>
      <c r="H555" s="5"/>
      <c r="I555" s="40"/>
      <c r="J555" s="38"/>
      <c r="K555" s="38"/>
      <c r="L555" s="48"/>
      <c r="M555" s="41"/>
      <c r="N555" s="42"/>
      <c r="O555" s="43"/>
      <c r="P555" s="44"/>
      <c r="Q555" s="42"/>
      <c r="R555" s="41"/>
      <c r="S555" s="44"/>
      <c r="T555" s="45"/>
      <c r="U555" s="45"/>
      <c r="V555" s="46"/>
      <c r="W555" s="41"/>
      <c r="X555" s="41"/>
      <c r="Z555" s="47"/>
      <c r="AB555" s="38"/>
      <c r="AD555" s="35"/>
      <c r="AE555" s="36"/>
    </row>
    <row r="556" spans="3:31" x14ac:dyDescent="0.3">
      <c r="C556" s="38"/>
      <c r="D556" s="39"/>
      <c r="E556" s="5"/>
      <c r="F556" s="40"/>
      <c r="G556" s="39"/>
      <c r="H556" s="5"/>
      <c r="I556" s="40"/>
      <c r="J556" s="38"/>
      <c r="K556" s="38"/>
      <c r="L556" s="48"/>
      <c r="M556" s="41"/>
      <c r="N556" s="42"/>
      <c r="O556" s="43"/>
      <c r="P556" s="44"/>
      <c r="Q556" s="42"/>
      <c r="R556" s="41"/>
      <c r="S556" s="44"/>
      <c r="T556" s="45"/>
      <c r="U556" s="45"/>
      <c r="V556" s="46"/>
      <c r="W556" s="41"/>
      <c r="X556" s="41"/>
      <c r="Z556" s="47"/>
      <c r="AB556" s="38"/>
      <c r="AD556" s="35"/>
      <c r="AE556" s="36"/>
    </row>
    <row r="557" spans="3:31" x14ac:dyDescent="0.3">
      <c r="C557" s="38"/>
      <c r="D557" s="39"/>
      <c r="E557" s="5"/>
      <c r="F557" s="40"/>
      <c r="G557" s="39"/>
      <c r="H557" s="5"/>
      <c r="I557" s="40"/>
      <c r="J557" s="38"/>
      <c r="K557" s="38"/>
      <c r="L557" s="48"/>
      <c r="M557" s="41"/>
      <c r="N557" s="42"/>
      <c r="O557" s="43"/>
      <c r="P557" s="44"/>
      <c r="Q557" s="42"/>
      <c r="R557" s="41"/>
      <c r="S557" s="44"/>
      <c r="T557" s="45"/>
      <c r="U557" s="45"/>
      <c r="V557" s="46"/>
      <c r="W557" s="41"/>
      <c r="X557" s="41"/>
      <c r="Z557" s="47"/>
      <c r="AB557" s="38"/>
      <c r="AD557" s="35"/>
      <c r="AE557" s="36"/>
    </row>
    <row r="558" spans="3:31" x14ac:dyDescent="0.3">
      <c r="C558" s="38"/>
      <c r="D558" s="39"/>
      <c r="E558" s="5"/>
      <c r="F558" s="40"/>
      <c r="G558" s="39"/>
      <c r="H558" s="5"/>
      <c r="I558" s="40"/>
      <c r="J558" s="38"/>
      <c r="K558" s="38"/>
      <c r="L558" s="48"/>
      <c r="M558" s="41"/>
      <c r="N558" s="42"/>
      <c r="O558" s="43"/>
      <c r="P558" s="44"/>
      <c r="Q558" s="42"/>
      <c r="R558" s="41"/>
      <c r="S558" s="44"/>
      <c r="T558" s="45"/>
      <c r="U558" s="45"/>
      <c r="V558" s="46"/>
      <c r="W558" s="41"/>
      <c r="X558" s="41"/>
      <c r="Z558" s="47"/>
      <c r="AB558" s="38"/>
      <c r="AD558" s="35"/>
      <c r="AE558" s="36"/>
    </row>
    <row r="559" spans="3:31" x14ac:dyDescent="0.3">
      <c r="C559" s="38"/>
      <c r="D559" s="39"/>
      <c r="E559" s="5"/>
      <c r="F559" s="40"/>
      <c r="G559" s="39"/>
      <c r="H559" s="5"/>
      <c r="I559" s="40"/>
      <c r="J559" s="38"/>
      <c r="K559" s="38"/>
      <c r="L559" s="48"/>
      <c r="M559" s="41"/>
      <c r="N559" s="42"/>
      <c r="O559" s="43"/>
      <c r="P559" s="44"/>
      <c r="Q559" s="42"/>
      <c r="R559" s="41"/>
      <c r="S559" s="44"/>
      <c r="T559" s="45"/>
      <c r="U559" s="45"/>
      <c r="V559" s="46"/>
      <c r="W559" s="41"/>
      <c r="X559" s="41"/>
      <c r="Z559" s="47"/>
      <c r="AB559" s="38"/>
      <c r="AD559" s="35"/>
      <c r="AE559" s="36"/>
    </row>
    <row r="560" spans="3:31" x14ac:dyDescent="0.3">
      <c r="C560" s="38"/>
      <c r="D560" s="39"/>
      <c r="E560" s="5"/>
      <c r="F560" s="40"/>
      <c r="G560" s="39"/>
      <c r="H560" s="5"/>
      <c r="I560" s="40"/>
      <c r="J560" s="38"/>
      <c r="K560" s="38"/>
      <c r="L560" s="48"/>
      <c r="M560" s="41"/>
      <c r="N560" s="42"/>
      <c r="O560" s="43"/>
      <c r="P560" s="44"/>
      <c r="Q560" s="42"/>
      <c r="R560" s="41"/>
      <c r="S560" s="44"/>
      <c r="T560" s="45"/>
      <c r="U560" s="45"/>
      <c r="V560" s="46"/>
      <c r="W560" s="41"/>
      <c r="X560" s="41"/>
      <c r="Z560" s="47"/>
      <c r="AB560" s="38"/>
      <c r="AD560" s="35"/>
      <c r="AE560" s="36"/>
    </row>
    <row r="561" spans="3:31" x14ac:dyDescent="0.3">
      <c r="C561" s="38"/>
      <c r="D561" s="39"/>
      <c r="E561" s="5"/>
      <c r="F561" s="40"/>
      <c r="G561" s="39"/>
      <c r="H561" s="5"/>
      <c r="I561" s="40"/>
      <c r="J561" s="38"/>
      <c r="K561" s="38"/>
      <c r="L561" s="48"/>
      <c r="M561" s="41"/>
      <c r="N561" s="42"/>
      <c r="O561" s="43"/>
      <c r="P561" s="44"/>
      <c r="Q561" s="42"/>
      <c r="R561" s="41"/>
      <c r="S561" s="44"/>
      <c r="T561" s="45"/>
      <c r="U561" s="45"/>
      <c r="V561" s="46"/>
      <c r="W561" s="41"/>
      <c r="X561" s="41"/>
      <c r="Z561" s="47"/>
      <c r="AB561" s="38"/>
      <c r="AD561" s="35"/>
      <c r="AE561" s="36"/>
    </row>
    <row r="562" spans="3:31" x14ac:dyDescent="0.3">
      <c r="C562" s="38"/>
      <c r="D562" s="39"/>
      <c r="E562" s="5"/>
      <c r="F562" s="40"/>
      <c r="G562" s="39"/>
      <c r="H562" s="5"/>
      <c r="I562" s="40"/>
      <c r="J562" s="38"/>
      <c r="K562" s="38"/>
      <c r="L562" s="48"/>
      <c r="M562" s="41"/>
      <c r="N562" s="42"/>
      <c r="O562" s="43"/>
      <c r="P562" s="44"/>
      <c r="Q562" s="42"/>
      <c r="R562" s="41"/>
      <c r="S562" s="44"/>
      <c r="T562" s="45"/>
      <c r="U562" s="45"/>
      <c r="V562" s="46"/>
      <c r="W562" s="41"/>
      <c r="X562" s="41"/>
      <c r="Z562" s="47"/>
      <c r="AB562" s="38"/>
      <c r="AD562" s="35"/>
      <c r="AE562" s="36"/>
    </row>
    <row r="563" spans="3:31" x14ac:dyDescent="0.3">
      <c r="C563" s="38"/>
      <c r="D563" s="39"/>
      <c r="E563" s="5"/>
      <c r="F563" s="40"/>
      <c r="G563" s="39"/>
      <c r="H563" s="5"/>
      <c r="I563" s="40"/>
      <c r="J563" s="38"/>
      <c r="K563" s="38"/>
      <c r="L563" s="48"/>
      <c r="M563" s="41"/>
      <c r="N563" s="42"/>
      <c r="O563" s="43"/>
      <c r="P563" s="44"/>
      <c r="Q563" s="42"/>
      <c r="R563" s="41"/>
      <c r="S563" s="44"/>
      <c r="T563" s="45"/>
      <c r="U563" s="45"/>
      <c r="V563" s="46"/>
      <c r="W563" s="41"/>
      <c r="X563" s="41"/>
      <c r="Z563" s="47"/>
      <c r="AB563" s="38"/>
      <c r="AD563" s="35"/>
      <c r="AE563" s="36"/>
    </row>
    <row r="564" spans="3:31" x14ac:dyDescent="0.3">
      <c r="C564" s="38"/>
      <c r="D564" s="39"/>
      <c r="E564" s="5"/>
      <c r="F564" s="40"/>
      <c r="G564" s="39"/>
      <c r="H564" s="5"/>
      <c r="I564" s="40"/>
      <c r="J564" s="38"/>
      <c r="K564" s="38"/>
      <c r="L564" s="48"/>
      <c r="M564" s="41"/>
      <c r="N564" s="42"/>
      <c r="O564" s="43"/>
      <c r="P564" s="44"/>
      <c r="Q564" s="42"/>
      <c r="R564" s="41"/>
      <c r="S564" s="44"/>
      <c r="T564" s="45"/>
      <c r="U564" s="45"/>
      <c r="V564" s="46"/>
      <c r="W564" s="41"/>
      <c r="X564" s="41"/>
      <c r="Z564" s="47"/>
      <c r="AB564" s="38"/>
      <c r="AD564" s="35"/>
      <c r="AE564" s="36"/>
    </row>
    <row r="565" spans="3:31" x14ac:dyDescent="0.3">
      <c r="C565" s="38"/>
      <c r="D565" s="39"/>
      <c r="E565" s="5"/>
      <c r="F565" s="40"/>
      <c r="G565" s="39"/>
      <c r="H565" s="5"/>
      <c r="I565" s="40"/>
      <c r="J565" s="38"/>
      <c r="K565" s="38"/>
      <c r="L565" s="48"/>
      <c r="M565" s="41"/>
      <c r="N565" s="42"/>
      <c r="O565" s="43"/>
      <c r="P565" s="44"/>
      <c r="Q565" s="42"/>
      <c r="R565" s="41"/>
      <c r="S565" s="44"/>
      <c r="T565" s="45"/>
      <c r="U565" s="45"/>
      <c r="V565" s="46"/>
      <c r="W565" s="41"/>
      <c r="X565" s="41"/>
      <c r="Z565" s="47"/>
      <c r="AB565" s="38"/>
      <c r="AD565" s="35"/>
      <c r="AE565" s="36"/>
    </row>
    <row r="566" spans="3:31" x14ac:dyDescent="0.3">
      <c r="C566" s="38"/>
      <c r="D566" s="39"/>
      <c r="E566" s="5"/>
      <c r="F566" s="40"/>
      <c r="G566" s="39"/>
      <c r="H566" s="5"/>
      <c r="I566" s="40"/>
      <c r="J566" s="38"/>
      <c r="K566" s="38"/>
      <c r="L566" s="48"/>
      <c r="M566" s="41"/>
      <c r="N566" s="42"/>
      <c r="O566" s="43"/>
      <c r="P566" s="44"/>
      <c r="Q566" s="42"/>
      <c r="R566" s="41"/>
      <c r="S566" s="44"/>
      <c r="T566" s="45"/>
      <c r="U566" s="45"/>
      <c r="V566" s="46"/>
      <c r="W566" s="41"/>
      <c r="X566" s="41"/>
      <c r="Z566" s="47"/>
      <c r="AB566" s="38"/>
      <c r="AD566" s="35"/>
      <c r="AE566" s="36"/>
    </row>
    <row r="567" spans="3:31" x14ac:dyDescent="0.3">
      <c r="C567" s="38"/>
      <c r="D567" s="39"/>
      <c r="E567" s="5"/>
      <c r="F567" s="40"/>
      <c r="G567" s="39"/>
      <c r="H567" s="5"/>
      <c r="I567" s="40"/>
      <c r="J567" s="38"/>
      <c r="K567" s="38"/>
      <c r="L567" s="48"/>
      <c r="M567" s="41"/>
      <c r="N567" s="42"/>
      <c r="O567" s="43"/>
      <c r="P567" s="44"/>
      <c r="Q567" s="42"/>
      <c r="R567" s="41"/>
      <c r="S567" s="44"/>
      <c r="T567" s="45"/>
      <c r="U567" s="45"/>
      <c r="V567" s="46"/>
      <c r="W567" s="41"/>
      <c r="X567" s="41"/>
      <c r="Z567" s="47"/>
      <c r="AB567" s="38"/>
      <c r="AD567" s="35"/>
      <c r="AE567" s="36"/>
    </row>
    <row r="568" spans="3:31" x14ac:dyDescent="0.3">
      <c r="C568" s="38"/>
      <c r="D568" s="39"/>
      <c r="E568" s="5"/>
      <c r="F568" s="40"/>
      <c r="G568" s="39"/>
      <c r="H568" s="5"/>
      <c r="I568" s="40"/>
      <c r="J568" s="38"/>
      <c r="K568" s="38"/>
      <c r="L568" s="48"/>
      <c r="M568" s="41"/>
      <c r="N568" s="42"/>
      <c r="O568" s="43"/>
      <c r="P568" s="44"/>
      <c r="Q568" s="42"/>
      <c r="R568" s="41"/>
      <c r="S568" s="44"/>
      <c r="T568" s="45"/>
      <c r="U568" s="45"/>
      <c r="V568" s="46"/>
      <c r="W568" s="41"/>
      <c r="X568" s="41"/>
      <c r="Z568" s="47"/>
      <c r="AB568" s="38"/>
      <c r="AD568" s="35"/>
      <c r="AE568" s="36"/>
    </row>
    <row r="569" spans="3:31" x14ac:dyDescent="0.3">
      <c r="C569" s="38"/>
      <c r="D569" s="39"/>
      <c r="E569" s="5"/>
      <c r="F569" s="40"/>
      <c r="G569" s="39"/>
      <c r="H569" s="5"/>
      <c r="I569" s="40"/>
      <c r="J569" s="38"/>
      <c r="K569" s="38"/>
      <c r="L569" s="48"/>
      <c r="M569" s="41"/>
      <c r="N569" s="42"/>
      <c r="O569" s="43"/>
      <c r="P569" s="44"/>
      <c r="Q569" s="42"/>
      <c r="R569" s="41"/>
      <c r="S569" s="44"/>
      <c r="T569" s="45"/>
      <c r="U569" s="45"/>
      <c r="V569" s="46"/>
      <c r="W569" s="41"/>
      <c r="X569" s="41"/>
      <c r="Z569" s="47"/>
      <c r="AB569" s="38"/>
      <c r="AD569" s="35"/>
      <c r="AE569" s="36"/>
    </row>
    <row r="570" spans="3:31" x14ac:dyDescent="0.3">
      <c r="C570" s="38"/>
      <c r="D570" s="39"/>
      <c r="E570" s="5"/>
      <c r="F570" s="40"/>
      <c r="G570" s="39"/>
      <c r="H570" s="5"/>
      <c r="I570" s="40"/>
      <c r="J570" s="38"/>
      <c r="K570" s="38"/>
      <c r="L570" s="48"/>
      <c r="M570" s="41"/>
      <c r="N570" s="42"/>
      <c r="O570" s="43"/>
      <c r="P570" s="44"/>
      <c r="Q570" s="42"/>
      <c r="R570" s="41"/>
      <c r="S570" s="44"/>
      <c r="T570" s="45"/>
      <c r="U570" s="45"/>
      <c r="V570" s="46"/>
      <c r="W570" s="41"/>
      <c r="X570" s="41"/>
      <c r="Z570" s="47"/>
      <c r="AB570" s="38"/>
      <c r="AD570" s="35"/>
      <c r="AE570" s="36"/>
    </row>
    <row r="571" spans="3:31" x14ac:dyDescent="0.3">
      <c r="C571" s="38"/>
      <c r="D571" s="39"/>
      <c r="E571" s="5"/>
      <c r="F571" s="40"/>
      <c r="G571" s="39"/>
      <c r="H571" s="5"/>
      <c r="I571" s="40"/>
      <c r="J571" s="38"/>
      <c r="K571" s="38"/>
      <c r="L571" s="48"/>
      <c r="M571" s="41"/>
      <c r="N571" s="42"/>
      <c r="O571" s="43"/>
      <c r="P571" s="44"/>
      <c r="Q571" s="42"/>
      <c r="R571" s="41"/>
      <c r="S571" s="44"/>
      <c r="T571" s="45"/>
      <c r="U571" s="45"/>
      <c r="V571" s="46"/>
      <c r="W571" s="41"/>
      <c r="X571" s="41"/>
      <c r="Z571" s="47"/>
      <c r="AB571" s="38"/>
      <c r="AD571" s="35"/>
      <c r="AE571" s="36"/>
    </row>
    <row r="572" spans="3:31" x14ac:dyDescent="0.3">
      <c r="C572" s="38"/>
      <c r="D572" s="39"/>
      <c r="E572" s="5"/>
      <c r="F572" s="40"/>
      <c r="G572" s="39"/>
      <c r="H572" s="5"/>
      <c r="I572" s="40"/>
      <c r="J572" s="38"/>
      <c r="K572" s="38"/>
      <c r="L572" s="48"/>
      <c r="M572" s="41"/>
      <c r="N572" s="42"/>
      <c r="O572" s="43"/>
      <c r="P572" s="44"/>
      <c r="Q572" s="42"/>
      <c r="R572" s="41"/>
      <c r="S572" s="44"/>
      <c r="T572" s="45"/>
      <c r="U572" s="45"/>
      <c r="V572" s="46"/>
      <c r="W572" s="41"/>
      <c r="X572" s="41"/>
      <c r="Z572" s="47"/>
      <c r="AB572" s="38"/>
      <c r="AD572" s="35"/>
      <c r="AE572" s="36"/>
    </row>
    <row r="573" spans="3:31" x14ac:dyDescent="0.3">
      <c r="C573" s="38"/>
      <c r="D573" s="39"/>
      <c r="E573" s="5"/>
      <c r="F573" s="40"/>
      <c r="G573" s="39"/>
      <c r="H573" s="5"/>
      <c r="I573" s="40"/>
      <c r="J573" s="38"/>
      <c r="K573" s="38"/>
      <c r="L573" s="48"/>
      <c r="M573" s="41"/>
      <c r="N573" s="42"/>
      <c r="O573" s="43"/>
      <c r="P573" s="44"/>
      <c r="Q573" s="42"/>
      <c r="R573" s="41"/>
      <c r="S573" s="44"/>
      <c r="T573" s="45"/>
      <c r="U573" s="45"/>
      <c r="V573" s="46"/>
      <c r="W573" s="41"/>
      <c r="X573" s="41"/>
      <c r="Z573" s="47"/>
      <c r="AB573" s="38"/>
      <c r="AD573" s="35"/>
      <c r="AE573" s="36"/>
    </row>
    <row r="574" spans="3:31" x14ac:dyDescent="0.3">
      <c r="C574" s="38"/>
      <c r="D574" s="39"/>
      <c r="E574" s="5"/>
      <c r="F574" s="40"/>
      <c r="G574" s="39"/>
      <c r="H574" s="5"/>
      <c r="I574" s="40"/>
      <c r="J574" s="38"/>
      <c r="K574" s="38"/>
      <c r="L574" s="48"/>
      <c r="M574" s="41"/>
      <c r="N574" s="42"/>
      <c r="O574" s="43"/>
      <c r="P574" s="44"/>
      <c r="Q574" s="42"/>
      <c r="R574" s="41"/>
      <c r="S574" s="44"/>
      <c r="T574" s="45"/>
      <c r="U574" s="45"/>
      <c r="V574" s="46"/>
      <c r="W574" s="41"/>
      <c r="X574" s="41"/>
      <c r="Z574" s="47"/>
      <c r="AB574" s="38"/>
      <c r="AD574" s="35"/>
      <c r="AE574" s="36"/>
    </row>
    <row r="575" spans="3:31" x14ac:dyDescent="0.3">
      <c r="C575" s="38"/>
      <c r="D575" s="39"/>
      <c r="E575" s="5"/>
      <c r="F575" s="40"/>
      <c r="G575" s="39"/>
      <c r="H575" s="5"/>
      <c r="I575" s="40"/>
      <c r="J575" s="38"/>
      <c r="K575" s="38"/>
      <c r="L575" s="48"/>
      <c r="M575" s="41"/>
      <c r="N575" s="42"/>
      <c r="O575" s="43"/>
      <c r="P575" s="44"/>
      <c r="Q575" s="42"/>
      <c r="R575" s="41"/>
      <c r="S575" s="44"/>
      <c r="T575" s="45"/>
      <c r="U575" s="45"/>
      <c r="V575" s="46"/>
      <c r="W575" s="41"/>
      <c r="X575" s="41"/>
      <c r="Z575" s="47"/>
      <c r="AB575" s="38"/>
      <c r="AD575" s="35"/>
      <c r="AE575" s="36"/>
    </row>
    <row r="576" spans="3:31" x14ac:dyDescent="0.3">
      <c r="C576" s="38"/>
      <c r="D576" s="39"/>
      <c r="E576" s="5"/>
      <c r="F576" s="40"/>
      <c r="G576" s="39"/>
      <c r="H576" s="5"/>
      <c r="I576" s="40"/>
      <c r="J576" s="38"/>
      <c r="K576" s="38"/>
      <c r="L576" s="48"/>
      <c r="M576" s="41"/>
      <c r="N576" s="42"/>
      <c r="O576" s="43"/>
      <c r="P576" s="44"/>
      <c r="Q576" s="42"/>
      <c r="R576" s="41"/>
      <c r="S576" s="44"/>
      <c r="T576" s="45"/>
      <c r="U576" s="45"/>
      <c r="V576" s="46"/>
      <c r="W576" s="41"/>
      <c r="X576" s="41"/>
      <c r="Z576" s="47"/>
      <c r="AB576" s="38"/>
      <c r="AD576" s="35"/>
      <c r="AE576" s="36"/>
    </row>
    <row r="577" spans="3:31" x14ac:dyDescent="0.3">
      <c r="C577" s="38"/>
      <c r="D577" s="39"/>
      <c r="E577" s="5"/>
      <c r="F577" s="40"/>
      <c r="G577" s="39"/>
      <c r="H577" s="5"/>
      <c r="I577" s="40"/>
      <c r="J577" s="38"/>
      <c r="K577" s="38"/>
      <c r="L577" s="48"/>
      <c r="M577" s="41"/>
      <c r="N577" s="42"/>
      <c r="O577" s="43"/>
      <c r="P577" s="44"/>
      <c r="Q577" s="42"/>
      <c r="R577" s="41"/>
      <c r="S577" s="44"/>
      <c r="T577" s="45"/>
      <c r="U577" s="45"/>
      <c r="V577" s="46"/>
      <c r="W577" s="41"/>
      <c r="X577" s="41"/>
      <c r="Z577" s="47"/>
      <c r="AB577" s="38"/>
      <c r="AD577" s="35"/>
      <c r="AE577" s="36"/>
    </row>
    <row r="578" spans="3:31" x14ac:dyDescent="0.3">
      <c r="C578" s="38"/>
      <c r="D578" s="39"/>
      <c r="E578" s="5"/>
      <c r="F578" s="40"/>
      <c r="G578" s="39"/>
      <c r="H578" s="5"/>
      <c r="I578" s="40"/>
      <c r="J578" s="38"/>
      <c r="K578" s="38"/>
      <c r="L578" s="48"/>
      <c r="M578" s="41"/>
      <c r="N578" s="42"/>
      <c r="O578" s="43"/>
      <c r="P578" s="44"/>
      <c r="Q578" s="42"/>
      <c r="R578" s="41"/>
      <c r="S578" s="44"/>
      <c r="T578" s="45"/>
      <c r="U578" s="45"/>
      <c r="V578" s="46"/>
      <c r="W578" s="41"/>
      <c r="X578" s="41"/>
      <c r="Z578" s="47"/>
      <c r="AB578" s="38"/>
      <c r="AD578" s="35"/>
      <c r="AE578" s="36"/>
    </row>
    <row r="579" spans="3:31" x14ac:dyDescent="0.3">
      <c r="C579" s="38"/>
      <c r="D579" s="39"/>
      <c r="E579" s="5"/>
      <c r="F579" s="40"/>
      <c r="G579" s="39"/>
      <c r="H579" s="5"/>
      <c r="I579" s="40"/>
      <c r="J579" s="38"/>
      <c r="K579" s="38"/>
      <c r="L579" s="48"/>
      <c r="M579" s="41"/>
      <c r="N579" s="42"/>
      <c r="O579" s="43"/>
      <c r="P579" s="44"/>
      <c r="Q579" s="42"/>
      <c r="R579" s="41"/>
      <c r="S579" s="44"/>
      <c r="T579" s="45"/>
      <c r="U579" s="45"/>
      <c r="V579" s="46"/>
      <c r="W579" s="41"/>
      <c r="X579" s="41"/>
      <c r="Z579" s="47"/>
      <c r="AB579" s="38"/>
      <c r="AD579" s="35"/>
      <c r="AE579" s="36"/>
    </row>
    <row r="580" spans="3:31" x14ac:dyDescent="0.3">
      <c r="C580" s="38"/>
      <c r="D580" s="39"/>
      <c r="E580" s="5"/>
      <c r="F580" s="40"/>
      <c r="G580" s="39"/>
      <c r="H580" s="5"/>
      <c r="I580" s="40"/>
      <c r="J580" s="38"/>
      <c r="K580" s="38"/>
      <c r="L580" s="48"/>
      <c r="M580" s="41"/>
      <c r="N580" s="42"/>
      <c r="O580" s="43"/>
      <c r="P580" s="44"/>
      <c r="Q580" s="42"/>
      <c r="R580" s="41"/>
      <c r="S580" s="44"/>
      <c r="T580" s="45"/>
      <c r="U580" s="45"/>
      <c r="V580" s="46"/>
      <c r="W580" s="41"/>
      <c r="X580" s="41"/>
      <c r="Z580" s="47"/>
      <c r="AB580" s="38"/>
      <c r="AD580" s="35"/>
      <c r="AE580" s="36"/>
    </row>
    <row r="581" spans="3:31" x14ac:dyDescent="0.3">
      <c r="C581" s="38"/>
      <c r="D581" s="39"/>
      <c r="E581" s="5"/>
      <c r="F581" s="40"/>
      <c r="G581" s="39"/>
      <c r="H581" s="5"/>
      <c r="I581" s="40"/>
      <c r="J581" s="38"/>
      <c r="K581" s="38"/>
      <c r="L581" s="48"/>
      <c r="M581" s="41"/>
      <c r="N581" s="42"/>
      <c r="O581" s="43"/>
      <c r="P581" s="44"/>
      <c r="Q581" s="42"/>
      <c r="R581" s="41"/>
      <c r="S581" s="44"/>
      <c r="T581" s="45"/>
      <c r="U581" s="45"/>
      <c r="V581" s="46"/>
      <c r="W581" s="41"/>
      <c r="X581" s="41"/>
      <c r="Z581" s="47"/>
      <c r="AB581" s="38"/>
      <c r="AD581" s="35"/>
      <c r="AE581" s="36"/>
    </row>
    <row r="582" spans="3:31" x14ac:dyDescent="0.3">
      <c r="C582" s="38"/>
      <c r="D582" s="39"/>
      <c r="E582" s="5"/>
      <c r="F582" s="40"/>
      <c r="G582" s="39"/>
      <c r="H582" s="5"/>
      <c r="I582" s="40"/>
      <c r="J582" s="38"/>
      <c r="K582" s="38"/>
      <c r="L582" s="48"/>
      <c r="M582" s="41"/>
      <c r="N582" s="42"/>
      <c r="O582" s="43"/>
      <c r="P582" s="44"/>
      <c r="Q582" s="42"/>
      <c r="R582" s="41"/>
      <c r="S582" s="44"/>
      <c r="T582" s="45"/>
      <c r="U582" s="45"/>
      <c r="V582" s="46"/>
      <c r="W582" s="41"/>
      <c r="X582" s="41"/>
      <c r="Z582" s="47"/>
      <c r="AB582" s="38"/>
      <c r="AD582" s="35"/>
      <c r="AE582" s="36"/>
    </row>
    <row r="583" spans="3:31" x14ac:dyDescent="0.3">
      <c r="C583" s="38"/>
      <c r="D583" s="39"/>
      <c r="E583" s="5"/>
      <c r="F583" s="40"/>
      <c r="G583" s="39"/>
      <c r="H583" s="5"/>
      <c r="I583" s="40"/>
      <c r="J583" s="38"/>
      <c r="K583" s="38"/>
      <c r="L583" s="48"/>
      <c r="M583" s="41"/>
      <c r="N583" s="42"/>
      <c r="O583" s="43"/>
      <c r="P583" s="44"/>
      <c r="Q583" s="42"/>
      <c r="R583" s="41"/>
      <c r="S583" s="44"/>
      <c r="T583" s="45"/>
      <c r="U583" s="45"/>
      <c r="V583" s="46"/>
      <c r="W583" s="41"/>
      <c r="X583" s="41"/>
      <c r="Z583" s="47"/>
      <c r="AB583" s="38"/>
      <c r="AD583" s="35"/>
      <c r="AE583" s="36"/>
    </row>
    <row r="584" spans="3:31" x14ac:dyDescent="0.3">
      <c r="C584" s="38"/>
      <c r="D584" s="39"/>
      <c r="E584" s="5"/>
      <c r="F584" s="40"/>
      <c r="G584" s="39"/>
      <c r="H584" s="5"/>
      <c r="I584" s="40"/>
      <c r="J584" s="38"/>
      <c r="K584" s="38"/>
      <c r="L584" s="48"/>
      <c r="M584" s="41"/>
      <c r="N584" s="42"/>
      <c r="O584" s="43"/>
      <c r="P584" s="44"/>
      <c r="Q584" s="42"/>
      <c r="R584" s="41"/>
      <c r="S584" s="44"/>
      <c r="T584" s="45"/>
      <c r="U584" s="45"/>
      <c r="V584" s="46"/>
      <c r="W584" s="41"/>
      <c r="X584" s="41"/>
      <c r="Z584" s="47"/>
      <c r="AB584" s="38"/>
      <c r="AD584" s="35"/>
      <c r="AE584" s="36"/>
    </row>
    <row r="585" spans="3:31" x14ac:dyDescent="0.3">
      <c r="C585" s="38"/>
      <c r="D585" s="39"/>
      <c r="E585" s="5"/>
      <c r="F585" s="40"/>
      <c r="G585" s="39"/>
      <c r="H585" s="5"/>
      <c r="I585" s="40"/>
      <c r="J585" s="38"/>
      <c r="K585" s="38"/>
      <c r="L585" s="48"/>
      <c r="M585" s="41"/>
      <c r="N585" s="42"/>
      <c r="O585" s="43"/>
      <c r="P585" s="44"/>
      <c r="Q585" s="42"/>
      <c r="R585" s="41"/>
      <c r="S585" s="44"/>
      <c r="T585" s="45"/>
      <c r="U585" s="45"/>
      <c r="V585" s="46"/>
      <c r="W585" s="41"/>
      <c r="X585" s="41"/>
      <c r="Z585" s="47"/>
      <c r="AB585" s="38"/>
      <c r="AD585" s="35"/>
      <c r="AE585" s="36"/>
    </row>
    <row r="586" spans="3:31" x14ac:dyDescent="0.3">
      <c r="C586" s="38"/>
      <c r="D586" s="39"/>
      <c r="E586" s="5"/>
      <c r="F586" s="40"/>
      <c r="G586" s="39"/>
      <c r="H586" s="5"/>
      <c r="I586" s="40"/>
      <c r="J586" s="38"/>
      <c r="K586" s="38"/>
      <c r="L586" s="48"/>
      <c r="M586" s="41"/>
      <c r="N586" s="42"/>
      <c r="O586" s="43"/>
      <c r="P586" s="44"/>
      <c r="Q586" s="42"/>
      <c r="R586" s="41"/>
      <c r="S586" s="44"/>
      <c r="T586" s="45"/>
      <c r="U586" s="45"/>
      <c r="V586" s="46"/>
      <c r="W586" s="41"/>
      <c r="X586" s="41"/>
      <c r="Z586" s="47"/>
      <c r="AB586" s="38"/>
      <c r="AD586" s="35"/>
      <c r="AE586" s="36"/>
    </row>
    <row r="587" spans="3:31" x14ac:dyDescent="0.3">
      <c r="C587" s="38"/>
      <c r="D587" s="39"/>
      <c r="E587" s="5"/>
      <c r="F587" s="40"/>
      <c r="G587" s="39"/>
      <c r="H587" s="5"/>
      <c r="I587" s="40"/>
      <c r="J587" s="38"/>
      <c r="K587" s="38"/>
      <c r="L587" s="48"/>
      <c r="M587" s="41"/>
      <c r="N587" s="42"/>
      <c r="O587" s="43"/>
      <c r="P587" s="44"/>
      <c r="Q587" s="42"/>
      <c r="R587" s="41"/>
      <c r="S587" s="44"/>
      <c r="T587" s="45"/>
      <c r="U587" s="45"/>
      <c r="V587" s="46"/>
      <c r="W587" s="41"/>
      <c r="X587" s="41"/>
      <c r="Z587" s="47"/>
      <c r="AB587" s="38"/>
      <c r="AD587" s="35"/>
      <c r="AE587" s="36"/>
    </row>
    <row r="588" spans="3:31" x14ac:dyDescent="0.3">
      <c r="C588" s="38"/>
      <c r="D588" s="39"/>
      <c r="E588" s="5"/>
      <c r="F588" s="40"/>
      <c r="G588" s="39"/>
      <c r="H588" s="5"/>
      <c r="I588" s="40"/>
      <c r="J588" s="38"/>
      <c r="K588" s="38"/>
      <c r="L588" s="48"/>
      <c r="M588" s="41"/>
      <c r="N588" s="42"/>
      <c r="O588" s="43"/>
      <c r="P588" s="44"/>
      <c r="Q588" s="42"/>
      <c r="R588" s="41"/>
      <c r="S588" s="44"/>
      <c r="T588" s="45"/>
      <c r="U588" s="45"/>
      <c r="V588" s="46"/>
      <c r="W588" s="41"/>
      <c r="X588" s="41"/>
      <c r="Z588" s="47"/>
      <c r="AB588" s="38"/>
      <c r="AD588" s="35"/>
      <c r="AE588" s="36"/>
    </row>
    <row r="589" spans="3:31" x14ac:dyDescent="0.3">
      <c r="C589" s="38"/>
      <c r="D589" s="39"/>
      <c r="E589" s="5"/>
      <c r="F589" s="40"/>
      <c r="G589" s="39"/>
      <c r="H589" s="5"/>
      <c r="I589" s="40"/>
      <c r="J589" s="38"/>
      <c r="K589" s="38"/>
      <c r="L589" s="48"/>
      <c r="M589" s="41"/>
      <c r="N589" s="42"/>
      <c r="O589" s="43"/>
      <c r="P589" s="44"/>
      <c r="Q589" s="42"/>
      <c r="R589" s="41"/>
      <c r="S589" s="44"/>
      <c r="T589" s="45"/>
      <c r="U589" s="45"/>
      <c r="V589" s="46"/>
      <c r="W589" s="41"/>
      <c r="X589" s="41"/>
      <c r="Z589" s="47"/>
      <c r="AB589" s="38"/>
      <c r="AD589" s="35"/>
      <c r="AE589" s="36"/>
    </row>
    <row r="590" spans="3:31" x14ac:dyDescent="0.3">
      <c r="C590" s="38"/>
      <c r="D590" s="39"/>
      <c r="E590" s="5"/>
      <c r="F590" s="40"/>
      <c r="G590" s="39"/>
      <c r="H590" s="5"/>
      <c r="I590" s="40"/>
      <c r="J590" s="38"/>
      <c r="K590" s="38"/>
      <c r="L590" s="48"/>
      <c r="M590" s="41"/>
      <c r="N590" s="42"/>
      <c r="O590" s="43"/>
      <c r="P590" s="44"/>
      <c r="Q590" s="42"/>
      <c r="R590" s="41"/>
      <c r="S590" s="44"/>
      <c r="T590" s="45"/>
      <c r="U590" s="45"/>
      <c r="V590" s="46"/>
      <c r="W590" s="41"/>
      <c r="X590" s="41"/>
      <c r="Z590" s="47"/>
      <c r="AB590" s="38"/>
      <c r="AD590" s="35"/>
      <c r="AE590" s="36"/>
    </row>
    <row r="591" spans="3:31" x14ac:dyDescent="0.3">
      <c r="C591" s="38"/>
      <c r="D591" s="39"/>
      <c r="E591" s="5"/>
      <c r="F591" s="40"/>
      <c r="G591" s="39"/>
      <c r="H591" s="5"/>
      <c r="I591" s="40"/>
      <c r="J591" s="38"/>
      <c r="K591" s="38"/>
      <c r="L591" s="48"/>
      <c r="M591" s="41"/>
      <c r="N591" s="42"/>
      <c r="O591" s="43"/>
      <c r="P591" s="44"/>
      <c r="Q591" s="42"/>
      <c r="R591" s="41"/>
      <c r="S591" s="44"/>
      <c r="T591" s="45"/>
      <c r="U591" s="45"/>
      <c r="V591" s="46"/>
      <c r="W591" s="41"/>
      <c r="X591" s="41"/>
      <c r="Z591" s="47"/>
      <c r="AB591" s="38"/>
      <c r="AD591" s="35"/>
      <c r="AE591" s="36"/>
    </row>
    <row r="592" spans="3:31" x14ac:dyDescent="0.3">
      <c r="C592" s="38"/>
      <c r="D592" s="39"/>
      <c r="E592" s="5"/>
      <c r="F592" s="40"/>
      <c r="G592" s="39"/>
      <c r="H592" s="5"/>
      <c r="I592" s="40"/>
      <c r="J592" s="38"/>
      <c r="K592" s="38"/>
      <c r="L592" s="48"/>
      <c r="M592" s="41"/>
      <c r="N592" s="42"/>
      <c r="O592" s="43"/>
      <c r="P592" s="44"/>
      <c r="Q592" s="42"/>
      <c r="R592" s="41"/>
      <c r="S592" s="44"/>
      <c r="T592" s="45"/>
      <c r="U592" s="45"/>
      <c r="V592" s="46"/>
      <c r="W592" s="41"/>
      <c r="X592" s="41"/>
      <c r="Z592" s="47"/>
      <c r="AB592" s="38"/>
      <c r="AD592" s="35"/>
      <c r="AE592" s="36"/>
    </row>
    <row r="593" spans="3:31" x14ac:dyDescent="0.3">
      <c r="C593" s="38"/>
      <c r="D593" s="39"/>
      <c r="E593" s="5"/>
      <c r="F593" s="40"/>
      <c r="G593" s="39"/>
      <c r="H593" s="5"/>
      <c r="I593" s="40"/>
      <c r="J593" s="38"/>
      <c r="K593" s="38"/>
      <c r="L593" s="48"/>
      <c r="M593" s="41"/>
      <c r="N593" s="42"/>
      <c r="O593" s="43"/>
      <c r="P593" s="44"/>
      <c r="Q593" s="42"/>
      <c r="R593" s="41"/>
      <c r="S593" s="44"/>
      <c r="T593" s="45"/>
      <c r="U593" s="45"/>
      <c r="V593" s="46"/>
      <c r="W593" s="41"/>
      <c r="X593" s="41"/>
      <c r="Z593" s="47"/>
      <c r="AB593" s="38"/>
      <c r="AD593" s="35"/>
      <c r="AE593" s="36"/>
    </row>
    <row r="594" spans="3:31" x14ac:dyDescent="0.3">
      <c r="C594" s="38"/>
      <c r="D594" s="39"/>
      <c r="E594" s="5"/>
      <c r="F594" s="40"/>
      <c r="G594" s="39"/>
      <c r="H594" s="5"/>
      <c r="I594" s="40"/>
      <c r="J594" s="38"/>
      <c r="K594" s="38"/>
      <c r="L594" s="48"/>
      <c r="M594" s="41"/>
      <c r="N594" s="42"/>
      <c r="O594" s="43"/>
      <c r="P594" s="44"/>
      <c r="Q594" s="42"/>
      <c r="R594" s="41"/>
      <c r="S594" s="44"/>
      <c r="T594" s="45"/>
      <c r="U594" s="45"/>
      <c r="V594" s="46"/>
      <c r="W594" s="41"/>
      <c r="X594" s="41"/>
      <c r="Z594" s="47"/>
      <c r="AB594" s="38"/>
      <c r="AD594" s="35"/>
      <c r="AE594" s="36"/>
    </row>
    <row r="595" spans="3:31" x14ac:dyDescent="0.3">
      <c r="C595" s="38"/>
      <c r="D595" s="39"/>
      <c r="E595" s="5"/>
      <c r="F595" s="40"/>
      <c r="G595" s="39"/>
      <c r="H595" s="5"/>
      <c r="I595" s="40"/>
      <c r="J595" s="38"/>
      <c r="K595" s="38"/>
      <c r="L595" s="48"/>
      <c r="M595" s="41"/>
      <c r="N595" s="42"/>
      <c r="O595" s="43"/>
      <c r="P595" s="44"/>
      <c r="Q595" s="42"/>
      <c r="R595" s="41"/>
      <c r="S595" s="44"/>
      <c r="T595" s="45"/>
      <c r="U595" s="45"/>
      <c r="V595" s="46"/>
      <c r="W595" s="41"/>
      <c r="X595" s="41"/>
      <c r="Z595" s="47"/>
      <c r="AB595" s="38"/>
      <c r="AD595" s="35"/>
      <c r="AE595" s="36"/>
    </row>
    <row r="596" spans="3:31" x14ac:dyDescent="0.3">
      <c r="C596" s="38"/>
      <c r="D596" s="39"/>
      <c r="E596" s="5"/>
      <c r="F596" s="40"/>
      <c r="G596" s="39"/>
      <c r="H596" s="5"/>
      <c r="I596" s="40"/>
      <c r="J596" s="38"/>
      <c r="K596" s="38"/>
      <c r="L596" s="48"/>
      <c r="M596" s="41"/>
      <c r="N596" s="42"/>
      <c r="O596" s="43"/>
      <c r="P596" s="44"/>
      <c r="Q596" s="42"/>
      <c r="R596" s="41"/>
      <c r="S596" s="44"/>
      <c r="T596" s="45"/>
      <c r="U596" s="45"/>
      <c r="V596" s="46"/>
      <c r="W596" s="41"/>
      <c r="X596" s="41"/>
      <c r="Z596" s="47"/>
      <c r="AB596" s="38"/>
      <c r="AD596" s="35"/>
      <c r="AE596" s="36"/>
    </row>
    <row r="597" spans="3:31" x14ac:dyDescent="0.3">
      <c r="C597" s="38"/>
      <c r="D597" s="39"/>
      <c r="E597" s="5"/>
      <c r="F597" s="40"/>
      <c r="G597" s="39"/>
      <c r="H597" s="5"/>
      <c r="I597" s="40"/>
      <c r="J597" s="38"/>
      <c r="K597" s="38"/>
      <c r="L597" s="48"/>
      <c r="M597" s="41"/>
      <c r="N597" s="42"/>
      <c r="O597" s="43"/>
      <c r="P597" s="44"/>
      <c r="Q597" s="42"/>
      <c r="R597" s="41"/>
      <c r="S597" s="44"/>
      <c r="T597" s="45"/>
      <c r="U597" s="45"/>
      <c r="V597" s="46"/>
      <c r="W597" s="41"/>
      <c r="X597" s="41"/>
      <c r="Z597" s="47"/>
      <c r="AB597" s="38"/>
      <c r="AD597" s="35"/>
      <c r="AE597" s="36"/>
    </row>
    <row r="598" spans="3:31" x14ac:dyDescent="0.3">
      <c r="C598" s="38"/>
      <c r="D598" s="39"/>
      <c r="E598" s="5"/>
      <c r="F598" s="40"/>
      <c r="G598" s="39"/>
      <c r="H598" s="5"/>
      <c r="I598" s="40"/>
      <c r="J598" s="38"/>
      <c r="K598" s="38"/>
      <c r="L598" s="48"/>
      <c r="M598" s="41"/>
      <c r="N598" s="42"/>
      <c r="O598" s="43"/>
      <c r="P598" s="44"/>
      <c r="Q598" s="42"/>
      <c r="R598" s="41"/>
      <c r="S598" s="44"/>
      <c r="T598" s="45"/>
      <c r="U598" s="45"/>
      <c r="V598" s="46"/>
      <c r="W598" s="41"/>
      <c r="X598" s="41"/>
      <c r="Z598" s="47"/>
      <c r="AB598" s="38"/>
      <c r="AD598" s="35"/>
      <c r="AE598" s="36"/>
    </row>
    <row r="599" spans="3:31" x14ac:dyDescent="0.3">
      <c r="C599" s="38"/>
      <c r="D599" s="39"/>
      <c r="E599" s="5"/>
      <c r="F599" s="40"/>
      <c r="G599" s="39"/>
      <c r="H599" s="5"/>
      <c r="I599" s="40"/>
      <c r="J599" s="38"/>
      <c r="K599" s="38"/>
      <c r="L599" s="48"/>
      <c r="M599" s="41"/>
      <c r="N599" s="42"/>
      <c r="O599" s="43"/>
      <c r="P599" s="44"/>
      <c r="Q599" s="42"/>
      <c r="R599" s="41"/>
      <c r="S599" s="44"/>
      <c r="T599" s="45"/>
      <c r="U599" s="45"/>
      <c r="V599" s="46"/>
      <c r="W599" s="41"/>
      <c r="X599" s="41"/>
      <c r="Z599" s="47"/>
      <c r="AB599" s="38"/>
      <c r="AD599" s="35"/>
      <c r="AE599" s="36"/>
    </row>
    <row r="600" spans="3:31" x14ac:dyDescent="0.3">
      <c r="C600" s="38"/>
      <c r="D600" s="39"/>
      <c r="E600" s="5"/>
      <c r="F600" s="40"/>
      <c r="G600" s="39"/>
      <c r="H600" s="5"/>
      <c r="I600" s="40"/>
      <c r="J600" s="38"/>
      <c r="K600" s="38"/>
      <c r="L600" s="48"/>
      <c r="M600" s="41"/>
      <c r="N600" s="42"/>
      <c r="O600" s="43"/>
      <c r="P600" s="44"/>
      <c r="Q600" s="42"/>
      <c r="R600" s="41"/>
      <c r="S600" s="44"/>
      <c r="T600" s="45"/>
      <c r="U600" s="45"/>
      <c r="V600" s="46"/>
      <c r="W600" s="41"/>
      <c r="X600" s="41"/>
      <c r="Z600" s="47"/>
      <c r="AB600" s="38"/>
      <c r="AD600" s="35"/>
      <c r="AE600" s="36"/>
    </row>
    <row r="601" spans="3:31" x14ac:dyDescent="0.3">
      <c r="C601" s="38"/>
      <c r="D601" s="39"/>
      <c r="E601" s="5"/>
      <c r="F601" s="40"/>
      <c r="G601" s="39"/>
      <c r="H601" s="5"/>
      <c r="I601" s="40"/>
      <c r="J601" s="38"/>
      <c r="K601" s="38"/>
      <c r="L601" s="48"/>
      <c r="M601" s="41"/>
      <c r="N601" s="42"/>
      <c r="O601" s="43"/>
      <c r="P601" s="44"/>
      <c r="Q601" s="42"/>
      <c r="R601" s="41"/>
      <c r="S601" s="44"/>
      <c r="T601" s="45"/>
      <c r="U601" s="45"/>
      <c r="V601" s="46"/>
      <c r="W601" s="41"/>
      <c r="X601" s="41"/>
      <c r="Z601" s="47"/>
      <c r="AB601" s="38"/>
      <c r="AD601" s="35"/>
      <c r="AE601" s="36"/>
    </row>
    <row r="602" spans="3:31" x14ac:dyDescent="0.3">
      <c r="C602" s="38"/>
      <c r="D602" s="39"/>
      <c r="E602" s="5"/>
      <c r="F602" s="40"/>
      <c r="G602" s="39"/>
      <c r="H602" s="5"/>
      <c r="I602" s="40"/>
      <c r="J602" s="38"/>
      <c r="K602" s="38"/>
      <c r="L602" s="48"/>
      <c r="M602" s="41"/>
      <c r="N602" s="42"/>
      <c r="O602" s="43"/>
      <c r="P602" s="44"/>
      <c r="Q602" s="42"/>
      <c r="R602" s="41"/>
      <c r="S602" s="44"/>
      <c r="T602" s="45"/>
      <c r="U602" s="45"/>
      <c r="V602" s="46"/>
      <c r="W602" s="41"/>
      <c r="X602" s="41"/>
      <c r="Z602" s="47"/>
      <c r="AB602" s="38"/>
      <c r="AD602" s="35"/>
      <c r="AE602" s="36"/>
    </row>
    <row r="603" spans="3:31" x14ac:dyDescent="0.3">
      <c r="C603" s="38"/>
      <c r="D603" s="39"/>
      <c r="E603" s="5"/>
      <c r="F603" s="40"/>
      <c r="G603" s="39"/>
      <c r="H603" s="5"/>
      <c r="I603" s="40"/>
      <c r="J603" s="38"/>
      <c r="K603" s="38"/>
      <c r="L603" s="48"/>
      <c r="M603" s="41"/>
      <c r="N603" s="42"/>
      <c r="O603" s="43"/>
      <c r="P603" s="44"/>
      <c r="Q603" s="42"/>
      <c r="R603" s="41"/>
      <c r="S603" s="44"/>
      <c r="T603" s="45"/>
      <c r="U603" s="45"/>
      <c r="V603" s="46"/>
      <c r="W603" s="41"/>
      <c r="X603" s="41"/>
      <c r="Z603" s="47"/>
      <c r="AB603" s="38"/>
      <c r="AD603" s="35"/>
      <c r="AE603" s="36"/>
    </row>
    <row r="604" spans="3:31" x14ac:dyDescent="0.3">
      <c r="C604" s="38"/>
      <c r="D604" s="39"/>
      <c r="E604" s="5"/>
      <c r="F604" s="40"/>
      <c r="G604" s="39"/>
      <c r="H604" s="5"/>
      <c r="I604" s="40"/>
      <c r="J604" s="38"/>
      <c r="K604" s="38"/>
      <c r="L604" s="48"/>
      <c r="M604" s="41"/>
      <c r="N604" s="42"/>
      <c r="O604" s="43"/>
      <c r="P604" s="44"/>
      <c r="Q604" s="42"/>
      <c r="R604" s="41"/>
      <c r="S604" s="44"/>
      <c r="T604" s="45"/>
      <c r="U604" s="45"/>
      <c r="V604" s="46"/>
      <c r="W604" s="41"/>
      <c r="X604" s="41"/>
      <c r="Z604" s="47"/>
      <c r="AB604" s="38"/>
      <c r="AD604" s="35"/>
      <c r="AE604" s="36"/>
    </row>
    <row r="605" spans="3:31" x14ac:dyDescent="0.3">
      <c r="C605" s="38"/>
      <c r="D605" s="39"/>
      <c r="E605" s="5"/>
      <c r="F605" s="40"/>
      <c r="G605" s="39"/>
      <c r="H605" s="5"/>
      <c r="I605" s="40"/>
      <c r="J605" s="38"/>
      <c r="K605" s="38"/>
      <c r="L605" s="48"/>
      <c r="M605" s="41"/>
      <c r="N605" s="42"/>
      <c r="O605" s="43"/>
      <c r="P605" s="44"/>
      <c r="Q605" s="42"/>
      <c r="R605" s="41"/>
      <c r="S605" s="44"/>
      <c r="T605" s="45"/>
      <c r="U605" s="45"/>
      <c r="V605" s="46"/>
      <c r="W605" s="41"/>
      <c r="X605" s="41"/>
      <c r="Z605" s="47"/>
      <c r="AB605" s="38"/>
      <c r="AD605" s="35"/>
      <c r="AE605" s="36"/>
    </row>
    <row r="606" spans="3:31" x14ac:dyDescent="0.3">
      <c r="C606" s="38"/>
      <c r="D606" s="39"/>
      <c r="E606" s="5"/>
      <c r="F606" s="40"/>
      <c r="G606" s="39"/>
      <c r="H606" s="5"/>
      <c r="I606" s="40"/>
      <c r="J606" s="38"/>
      <c r="K606" s="38"/>
      <c r="L606" s="48"/>
      <c r="M606" s="41"/>
      <c r="N606" s="42"/>
      <c r="O606" s="43"/>
      <c r="P606" s="44"/>
      <c r="Q606" s="42"/>
      <c r="R606" s="41"/>
      <c r="S606" s="44"/>
      <c r="T606" s="45"/>
      <c r="U606" s="45"/>
      <c r="V606" s="46"/>
      <c r="W606" s="41"/>
      <c r="X606" s="41"/>
      <c r="Z606" s="47"/>
      <c r="AB606" s="38"/>
      <c r="AD606" s="35"/>
      <c r="AE606" s="36"/>
    </row>
    <row r="607" spans="3:31" x14ac:dyDescent="0.3">
      <c r="C607" s="38"/>
      <c r="D607" s="39"/>
      <c r="E607" s="5"/>
      <c r="F607" s="40"/>
      <c r="G607" s="39"/>
      <c r="H607" s="5"/>
      <c r="I607" s="40"/>
      <c r="J607" s="38"/>
      <c r="K607" s="38"/>
      <c r="L607" s="48"/>
      <c r="M607" s="41"/>
      <c r="N607" s="42"/>
      <c r="O607" s="43"/>
      <c r="P607" s="44"/>
      <c r="Q607" s="42"/>
      <c r="R607" s="41"/>
      <c r="S607" s="44"/>
      <c r="T607" s="45"/>
      <c r="U607" s="45"/>
      <c r="V607" s="46"/>
      <c r="W607" s="41"/>
      <c r="X607" s="41"/>
      <c r="Z607" s="47"/>
      <c r="AB607" s="38"/>
      <c r="AD607" s="35"/>
      <c r="AE607" s="36"/>
    </row>
    <row r="608" spans="3:31" x14ac:dyDescent="0.3">
      <c r="C608" s="38"/>
      <c r="D608" s="39"/>
      <c r="E608" s="5"/>
      <c r="F608" s="40"/>
      <c r="G608" s="39"/>
      <c r="H608" s="5"/>
      <c r="I608" s="40"/>
      <c r="J608" s="38"/>
      <c r="K608" s="38"/>
      <c r="L608" s="48"/>
      <c r="M608" s="41"/>
      <c r="N608" s="42"/>
      <c r="O608" s="43"/>
      <c r="P608" s="44"/>
      <c r="Q608" s="42"/>
      <c r="R608" s="41"/>
      <c r="S608" s="44"/>
      <c r="T608" s="45"/>
      <c r="U608" s="45"/>
      <c r="V608" s="46"/>
      <c r="W608" s="41"/>
      <c r="X608" s="41"/>
      <c r="Z608" s="47"/>
      <c r="AB608" s="38"/>
      <c r="AD608" s="35"/>
      <c r="AE608" s="36"/>
    </row>
    <row r="609" spans="3:31" x14ac:dyDescent="0.3">
      <c r="C609" s="38"/>
      <c r="D609" s="39"/>
      <c r="E609" s="5"/>
      <c r="F609" s="40"/>
      <c r="G609" s="39"/>
      <c r="H609" s="5"/>
      <c r="I609" s="40"/>
      <c r="J609" s="38"/>
      <c r="K609" s="38"/>
      <c r="L609" s="48"/>
      <c r="M609" s="41"/>
      <c r="N609" s="42"/>
      <c r="O609" s="43"/>
      <c r="P609" s="44"/>
      <c r="Q609" s="42"/>
      <c r="R609" s="41"/>
      <c r="S609" s="44"/>
      <c r="T609" s="45"/>
      <c r="U609" s="45"/>
      <c r="V609" s="46"/>
      <c r="W609" s="41"/>
      <c r="X609" s="41"/>
      <c r="Z609" s="47"/>
      <c r="AB609" s="38"/>
      <c r="AD609" s="35"/>
      <c r="AE609" s="36"/>
    </row>
    <row r="610" spans="3:31" x14ac:dyDescent="0.3">
      <c r="C610" s="38"/>
      <c r="D610" s="39"/>
      <c r="E610" s="5"/>
      <c r="F610" s="40"/>
      <c r="G610" s="39"/>
      <c r="H610" s="5"/>
      <c r="I610" s="40"/>
      <c r="J610" s="38"/>
      <c r="K610" s="38"/>
      <c r="L610" s="48"/>
      <c r="M610" s="41"/>
      <c r="N610" s="42"/>
      <c r="O610" s="43"/>
      <c r="P610" s="44"/>
      <c r="Q610" s="42"/>
      <c r="R610" s="41"/>
      <c r="S610" s="44"/>
      <c r="T610" s="45"/>
      <c r="U610" s="45"/>
      <c r="V610" s="46"/>
      <c r="W610" s="41"/>
      <c r="X610" s="41"/>
      <c r="Z610" s="47"/>
      <c r="AB610" s="38"/>
      <c r="AD610" s="35"/>
      <c r="AE610" s="36"/>
    </row>
    <row r="611" spans="3:31" x14ac:dyDescent="0.3">
      <c r="C611" s="38"/>
      <c r="D611" s="39"/>
      <c r="E611" s="5"/>
      <c r="F611" s="40"/>
      <c r="G611" s="39"/>
      <c r="H611" s="5"/>
      <c r="I611" s="40"/>
      <c r="J611" s="38"/>
      <c r="K611" s="38"/>
      <c r="L611" s="48"/>
      <c r="M611" s="41"/>
      <c r="N611" s="42"/>
      <c r="O611" s="43"/>
      <c r="P611" s="44"/>
      <c r="Q611" s="42"/>
      <c r="R611" s="41"/>
      <c r="S611" s="44"/>
      <c r="T611" s="45"/>
      <c r="U611" s="45"/>
      <c r="V611" s="46"/>
      <c r="W611" s="41"/>
      <c r="X611" s="41"/>
      <c r="Z611" s="47"/>
      <c r="AB611" s="38"/>
      <c r="AD611" s="35"/>
      <c r="AE611" s="36"/>
    </row>
    <row r="612" spans="3:31" x14ac:dyDescent="0.3">
      <c r="C612" s="38"/>
      <c r="D612" s="39"/>
      <c r="E612" s="5"/>
      <c r="F612" s="40"/>
      <c r="G612" s="39"/>
      <c r="H612" s="5"/>
      <c r="I612" s="40"/>
      <c r="J612" s="38"/>
      <c r="K612" s="38"/>
      <c r="L612" s="48"/>
      <c r="M612" s="41"/>
      <c r="N612" s="42"/>
      <c r="O612" s="43"/>
      <c r="P612" s="44"/>
      <c r="Q612" s="42"/>
      <c r="R612" s="41"/>
      <c r="S612" s="44"/>
      <c r="T612" s="45"/>
      <c r="U612" s="45"/>
      <c r="V612" s="46"/>
      <c r="W612" s="41"/>
      <c r="X612" s="41"/>
      <c r="Z612" s="47"/>
      <c r="AB612" s="38"/>
      <c r="AD612" s="35"/>
      <c r="AE612" s="36"/>
    </row>
    <row r="613" spans="3:31" x14ac:dyDescent="0.3">
      <c r="C613" s="38"/>
      <c r="D613" s="39"/>
      <c r="E613" s="5"/>
      <c r="F613" s="40"/>
      <c r="G613" s="39"/>
      <c r="H613" s="5"/>
      <c r="I613" s="40"/>
      <c r="J613" s="38"/>
      <c r="K613" s="38"/>
      <c r="L613" s="48"/>
      <c r="M613" s="41"/>
      <c r="N613" s="42"/>
      <c r="O613" s="43"/>
      <c r="P613" s="44"/>
      <c r="Q613" s="42"/>
      <c r="R613" s="41"/>
      <c r="S613" s="44"/>
      <c r="T613" s="45"/>
      <c r="U613" s="45"/>
      <c r="V613" s="46"/>
      <c r="W613" s="41"/>
      <c r="X613" s="41"/>
      <c r="Z613" s="47"/>
      <c r="AB613" s="38"/>
      <c r="AD613" s="35"/>
      <c r="AE613" s="36"/>
    </row>
    <row r="614" spans="3:31" x14ac:dyDescent="0.3">
      <c r="C614" s="38"/>
      <c r="D614" s="39"/>
      <c r="E614" s="5"/>
      <c r="F614" s="40"/>
      <c r="G614" s="39"/>
      <c r="H614" s="5"/>
      <c r="I614" s="40"/>
      <c r="J614" s="38"/>
      <c r="K614" s="38"/>
      <c r="L614" s="48"/>
      <c r="M614" s="41"/>
      <c r="N614" s="42"/>
      <c r="O614" s="43"/>
      <c r="P614" s="44"/>
      <c r="Q614" s="42"/>
      <c r="R614" s="41"/>
      <c r="S614" s="44"/>
      <c r="T614" s="45"/>
      <c r="U614" s="45"/>
      <c r="V614" s="46"/>
      <c r="W614" s="41"/>
      <c r="X614" s="41"/>
      <c r="Z614" s="47"/>
      <c r="AB614" s="38"/>
      <c r="AD614" s="35"/>
      <c r="AE614" s="36"/>
    </row>
    <row r="615" spans="3:31" x14ac:dyDescent="0.3">
      <c r="C615" s="38"/>
      <c r="D615" s="39"/>
      <c r="E615" s="5"/>
      <c r="F615" s="40"/>
      <c r="G615" s="39"/>
      <c r="H615" s="5"/>
      <c r="I615" s="40"/>
      <c r="J615" s="38"/>
      <c r="K615" s="38"/>
      <c r="L615" s="48"/>
      <c r="M615" s="41"/>
      <c r="N615" s="42"/>
      <c r="O615" s="43"/>
      <c r="P615" s="44"/>
      <c r="Q615" s="42"/>
      <c r="R615" s="41"/>
      <c r="S615" s="44"/>
      <c r="T615" s="45"/>
      <c r="U615" s="45"/>
      <c r="V615" s="46"/>
      <c r="W615" s="41"/>
      <c r="X615" s="41"/>
      <c r="Z615" s="47"/>
      <c r="AB615" s="38"/>
      <c r="AD615" s="35"/>
      <c r="AE615" s="36"/>
    </row>
    <row r="616" spans="3:31" x14ac:dyDescent="0.3">
      <c r="C616" s="38"/>
      <c r="D616" s="39"/>
      <c r="E616" s="5"/>
      <c r="F616" s="40"/>
      <c r="G616" s="39"/>
      <c r="H616" s="5"/>
      <c r="I616" s="40"/>
      <c r="J616" s="38"/>
      <c r="K616" s="38"/>
      <c r="L616" s="48"/>
      <c r="M616" s="41"/>
      <c r="N616" s="42"/>
      <c r="O616" s="43"/>
      <c r="P616" s="44"/>
      <c r="Q616" s="42"/>
      <c r="R616" s="41"/>
      <c r="S616" s="44"/>
      <c r="T616" s="45"/>
      <c r="U616" s="45"/>
      <c r="V616" s="46"/>
      <c r="W616" s="41"/>
      <c r="X616" s="41"/>
      <c r="Z616" s="47"/>
      <c r="AB616" s="38"/>
      <c r="AD616" s="35"/>
      <c r="AE616" s="36"/>
    </row>
    <row r="617" spans="3:31" x14ac:dyDescent="0.3">
      <c r="C617" s="38"/>
      <c r="D617" s="39"/>
      <c r="E617" s="5"/>
      <c r="F617" s="40"/>
      <c r="G617" s="39"/>
      <c r="H617" s="5"/>
      <c r="I617" s="40"/>
      <c r="J617" s="38"/>
      <c r="K617" s="38"/>
      <c r="L617" s="48"/>
      <c r="M617" s="41"/>
      <c r="N617" s="42"/>
      <c r="O617" s="43"/>
      <c r="P617" s="44"/>
      <c r="Q617" s="42"/>
      <c r="R617" s="41"/>
      <c r="S617" s="44"/>
      <c r="T617" s="45"/>
      <c r="U617" s="45"/>
      <c r="V617" s="46"/>
      <c r="W617" s="41"/>
      <c r="X617" s="41"/>
      <c r="Z617" s="47"/>
      <c r="AB617" s="38"/>
      <c r="AD617" s="35"/>
      <c r="AE617" s="36"/>
    </row>
    <row r="618" spans="3:31" x14ac:dyDescent="0.3">
      <c r="C618" s="38"/>
      <c r="D618" s="39"/>
      <c r="E618" s="5"/>
      <c r="F618" s="40"/>
      <c r="G618" s="39"/>
      <c r="H618" s="5"/>
      <c r="I618" s="40"/>
      <c r="J618" s="38"/>
      <c r="K618" s="38"/>
      <c r="L618" s="48"/>
      <c r="M618" s="41"/>
      <c r="N618" s="42"/>
      <c r="O618" s="43"/>
      <c r="P618" s="44"/>
      <c r="Q618" s="42"/>
      <c r="R618" s="41"/>
      <c r="S618" s="44"/>
      <c r="T618" s="45"/>
      <c r="U618" s="45"/>
      <c r="V618" s="46"/>
      <c r="W618" s="41"/>
      <c r="X618" s="41"/>
      <c r="Z618" s="47"/>
      <c r="AB618" s="38"/>
      <c r="AD618" s="35"/>
      <c r="AE618" s="36"/>
    </row>
    <row r="619" spans="3:31" x14ac:dyDescent="0.3">
      <c r="C619" s="38"/>
      <c r="D619" s="39"/>
      <c r="E619" s="5"/>
      <c r="F619" s="40"/>
      <c r="G619" s="39"/>
      <c r="H619" s="5"/>
      <c r="I619" s="40"/>
      <c r="J619" s="38"/>
      <c r="K619" s="38"/>
      <c r="L619" s="48"/>
      <c r="M619" s="41"/>
      <c r="N619" s="42"/>
      <c r="O619" s="43"/>
      <c r="P619" s="44"/>
      <c r="Q619" s="42"/>
      <c r="R619" s="41"/>
      <c r="S619" s="44"/>
      <c r="T619" s="45"/>
      <c r="U619" s="45"/>
      <c r="V619" s="46"/>
      <c r="W619" s="41"/>
      <c r="X619" s="41"/>
      <c r="Z619" s="47"/>
      <c r="AB619" s="38"/>
      <c r="AD619" s="35"/>
      <c r="AE619" s="36"/>
    </row>
    <row r="620" spans="3:31" x14ac:dyDescent="0.3">
      <c r="C620" s="38"/>
      <c r="D620" s="39"/>
      <c r="E620" s="5"/>
      <c r="F620" s="40"/>
      <c r="G620" s="39"/>
      <c r="H620" s="5"/>
      <c r="I620" s="40"/>
      <c r="J620" s="38"/>
      <c r="K620" s="38"/>
      <c r="L620" s="48"/>
      <c r="M620" s="41"/>
      <c r="N620" s="42"/>
      <c r="O620" s="43"/>
      <c r="P620" s="44"/>
      <c r="Q620" s="42"/>
      <c r="R620" s="41"/>
      <c r="S620" s="44"/>
      <c r="T620" s="45"/>
      <c r="U620" s="45"/>
      <c r="V620" s="46"/>
      <c r="W620" s="41"/>
      <c r="X620" s="41"/>
      <c r="Z620" s="47"/>
      <c r="AB620" s="38"/>
      <c r="AD620" s="35"/>
      <c r="AE620" s="36"/>
    </row>
    <row r="621" spans="3:31" x14ac:dyDescent="0.3">
      <c r="C621" s="38"/>
      <c r="D621" s="39"/>
      <c r="E621" s="5"/>
      <c r="F621" s="40"/>
      <c r="G621" s="39"/>
      <c r="H621" s="5"/>
      <c r="I621" s="40"/>
      <c r="J621" s="38"/>
      <c r="K621" s="38"/>
      <c r="L621" s="48"/>
      <c r="M621" s="41"/>
      <c r="N621" s="42"/>
      <c r="O621" s="43"/>
      <c r="P621" s="44"/>
      <c r="Q621" s="42"/>
      <c r="R621" s="41"/>
      <c r="S621" s="44"/>
      <c r="T621" s="45"/>
      <c r="U621" s="45"/>
      <c r="V621" s="46"/>
      <c r="W621" s="41"/>
      <c r="X621" s="41"/>
      <c r="Z621" s="47"/>
      <c r="AB621" s="38"/>
      <c r="AD621" s="35"/>
      <c r="AE621" s="36"/>
    </row>
    <row r="622" spans="3:31" x14ac:dyDescent="0.3">
      <c r="C622" s="38"/>
      <c r="D622" s="39"/>
      <c r="E622" s="5"/>
      <c r="F622" s="40"/>
      <c r="G622" s="39"/>
      <c r="H622" s="5"/>
      <c r="I622" s="40"/>
      <c r="J622" s="38"/>
      <c r="K622" s="38"/>
      <c r="L622" s="48"/>
      <c r="M622" s="41"/>
      <c r="N622" s="42"/>
      <c r="O622" s="43"/>
      <c r="P622" s="44"/>
      <c r="Q622" s="42"/>
      <c r="R622" s="41"/>
      <c r="S622" s="44"/>
      <c r="T622" s="45"/>
      <c r="U622" s="45"/>
      <c r="V622" s="46"/>
      <c r="W622" s="41"/>
      <c r="X622" s="41"/>
      <c r="Z622" s="47"/>
      <c r="AB622" s="38"/>
      <c r="AD622" s="35"/>
      <c r="AE622" s="36"/>
    </row>
    <row r="623" spans="3:31" x14ac:dyDescent="0.3">
      <c r="C623" s="38"/>
      <c r="D623" s="39"/>
      <c r="E623" s="5"/>
      <c r="F623" s="40"/>
      <c r="G623" s="39"/>
      <c r="H623" s="5"/>
      <c r="I623" s="40"/>
      <c r="J623" s="38"/>
      <c r="K623" s="38"/>
      <c r="L623" s="48"/>
      <c r="M623" s="41"/>
      <c r="N623" s="42"/>
      <c r="O623" s="43"/>
      <c r="P623" s="44"/>
      <c r="Q623" s="42"/>
      <c r="R623" s="41"/>
      <c r="S623" s="44"/>
      <c r="T623" s="45"/>
      <c r="U623" s="45"/>
      <c r="V623" s="46"/>
      <c r="W623" s="41"/>
      <c r="X623" s="41"/>
      <c r="Z623" s="47"/>
      <c r="AB623" s="38"/>
      <c r="AD623" s="35"/>
      <c r="AE623" s="36"/>
    </row>
    <row r="624" spans="3:31" x14ac:dyDescent="0.3">
      <c r="C624" s="38"/>
      <c r="D624" s="39"/>
      <c r="E624" s="5"/>
      <c r="F624" s="40"/>
      <c r="G624" s="39"/>
      <c r="H624" s="5"/>
      <c r="I624" s="40"/>
      <c r="J624" s="38"/>
      <c r="K624" s="38"/>
      <c r="L624" s="48"/>
      <c r="M624" s="41"/>
      <c r="N624" s="42"/>
      <c r="O624" s="43"/>
      <c r="P624" s="44"/>
      <c r="Q624" s="42"/>
      <c r="R624" s="41"/>
      <c r="S624" s="44"/>
      <c r="T624" s="45"/>
      <c r="U624" s="45"/>
      <c r="V624" s="46"/>
      <c r="W624" s="41"/>
      <c r="X624" s="41"/>
      <c r="Z624" s="47"/>
      <c r="AB624" s="38"/>
      <c r="AD624" s="35"/>
      <c r="AE624" s="36"/>
    </row>
    <row r="625" spans="3:31" x14ac:dyDescent="0.3">
      <c r="C625" s="38"/>
      <c r="D625" s="39"/>
      <c r="E625" s="5"/>
      <c r="F625" s="40"/>
      <c r="G625" s="39"/>
      <c r="H625" s="5"/>
      <c r="I625" s="40"/>
      <c r="J625" s="38"/>
      <c r="K625" s="38"/>
      <c r="L625" s="48"/>
      <c r="M625" s="41"/>
      <c r="N625" s="42"/>
      <c r="O625" s="43"/>
      <c r="P625" s="44"/>
      <c r="Q625" s="42"/>
      <c r="R625" s="41"/>
      <c r="S625" s="44"/>
      <c r="T625" s="45"/>
      <c r="U625" s="45"/>
      <c r="V625" s="46"/>
      <c r="W625" s="41"/>
      <c r="X625" s="41"/>
      <c r="Z625" s="47"/>
      <c r="AB625" s="38"/>
      <c r="AD625" s="35"/>
      <c r="AE625" s="36"/>
    </row>
    <row r="626" spans="3:31" x14ac:dyDescent="0.3">
      <c r="C626" s="38"/>
      <c r="D626" s="39"/>
      <c r="E626" s="5"/>
      <c r="F626" s="40"/>
      <c r="G626" s="39"/>
      <c r="H626" s="5"/>
      <c r="I626" s="40"/>
      <c r="J626" s="38"/>
      <c r="K626" s="38"/>
      <c r="L626" s="48"/>
      <c r="M626" s="41"/>
      <c r="N626" s="42"/>
      <c r="O626" s="43"/>
      <c r="P626" s="44"/>
      <c r="Q626" s="42"/>
      <c r="R626" s="41"/>
      <c r="S626" s="44"/>
      <c r="T626" s="45"/>
      <c r="U626" s="45"/>
      <c r="V626" s="46"/>
      <c r="W626" s="41"/>
      <c r="X626" s="41"/>
      <c r="Z626" s="47"/>
      <c r="AB626" s="38"/>
      <c r="AD626" s="35"/>
      <c r="AE626" s="36"/>
    </row>
    <row r="627" spans="3:31" x14ac:dyDescent="0.3">
      <c r="C627" s="38"/>
      <c r="D627" s="39"/>
      <c r="E627" s="5"/>
      <c r="F627" s="40"/>
      <c r="G627" s="39"/>
      <c r="H627" s="5"/>
      <c r="I627" s="40"/>
      <c r="J627" s="38"/>
      <c r="K627" s="38"/>
      <c r="L627" s="48"/>
      <c r="M627" s="41"/>
      <c r="N627" s="42"/>
      <c r="O627" s="43"/>
      <c r="P627" s="44"/>
      <c r="Q627" s="42"/>
      <c r="R627" s="41"/>
      <c r="S627" s="44"/>
      <c r="T627" s="45"/>
      <c r="U627" s="45"/>
      <c r="V627" s="46"/>
      <c r="W627" s="41"/>
      <c r="X627" s="41"/>
      <c r="Z627" s="47"/>
      <c r="AB627" s="38"/>
      <c r="AD627" s="35"/>
      <c r="AE627" s="36"/>
    </row>
    <row r="628" spans="3:31" x14ac:dyDescent="0.3">
      <c r="C628" s="38"/>
      <c r="D628" s="39"/>
      <c r="E628" s="5"/>
      <c r="F628" s="40"/>
      <c r="G628" s="39"/>
      <c r="H628" s="5"/>
      <c r="I628" s="40"/>
      <c r="J628" s="38"/>
      <c r="K628" s="38"/>
      <c r="L628" s="48"/>
      <c r="M628" s="41"/>
      <c r="N628" s="42"/>
      <c r="O628" s="43"/>
      <c r="P628" s="44"/>
      <c r="Q628" s="42"/>
      <c r="R628" s="41"/>
      <c r="S628" s="44"/>
      <c r="T628" s="45"/>
      <c r="U628" s="45"/>
      <c r="V628" s="46"/>
      <c r="W628" s="41"/>
      <c r="X628" s="41"/>
      <c r="Z628" s="47"/>
      <c r="AB628" s="38"/>
      <c r="AD628" s="35"/>
      <c r="AE628" s="36"/>
    </row>
    <row r="629" spans="3:31" x14ac:dyDescent="0.3">
      <c r="C629" s="38"/>
      <c r="D629" s="39"/>
      <c r="E629" s="5"/>
      <c r="F629" s="40"/>
      <c r="G629" s="39"/>
      <c r="H629" s="5"/>
      <c r="I629" s="40"/>
      <c r="J629" s="38"/>
      <c r="K629" s="38"/>
      <c r="L629" s="48"/>
      <c r="M629" s="41"/>
      <c r="N629" s="42"/>
      <c r="O629" s="43"/>
      <c r="P629" s="44"/>
      <c r="Q629" s="42"/>
      <c r="R629" s="41"/>
      <c r="S629" s="44"/>
      <c r="T629" s="45"/>
      <c r="U629" s="45"/>
      <c r="V629" s="46"/>
      <c r="W629" s="41"/>
      <c r="X629" s="41"/>
      <c r="Z629" s="47"/>
      <c r="AB629" s="38"/>
      <c r="AD629" s="35"/>
      <c r="AE629" s="36"/>
    </row>
    <row r="630" spans="3:31" x14ac:dyDescent="0.3">
      <c r="C630" s="38"/>
      <c r="D630" s="39"/>
      <c r="E630" s="5"/>
      <c r="F630" s="40"/>
      <c r="G630" s="39"/>
      <c r="H630" s="5"/>
      <c r="I630" s="40"/>
      <c r="J630" s="38"/>
      <c r="K630" s="38"/>
      <c r="L630" s="48"/>
      <c r="M630" s="41"/>
      <c r="N630" s="42"/>
      <c r="O630" s="43"/>
      <c r="P630" s="44"/>
      <c r="Q630" s="42"/>
      <c r="R630" s="41"/>
      <c r="S630" s="44"/>
      <c r="T630" s="45"/>
      <c r="U630" s="45"/>
      <c r="V630" s="46"/>
      <c r="W630" s="41"/>
      <c r="X630" s="41"/>
      <c r="Z630" s="47"/>
      <c r="AB630" s="38"/>
      <c r="AD630" s="35"/>
      <c r="AE630" s="36"/>
    </row>
    <row r="631" spans="3:31" x14ac:dyDescent="0.3">
      <c r="C631" s="38"/>
      <c r="D631" s="39"/>
      <c r="E631" s="5"/>
      <c r="F631" s="40"/>
      <c r="G631" s="39"/>
      <c r="H631" s="5"/>
      <c r="I631" s="40"/>
      <c r="J631" s="38"/>
      <c r="K631" s="38"/>
      <c r="L631" s="48"/>
      <c r="M631" s="41"/>
      <c r="N631" s="42"/>
      <c r="O631" s="43"/>
      <c r="P631" s="44"/>
      <c r="Q631" s="42"/>
      <c r="R631" s="41"/>
      <c r="S631" s="44"/>
      <c r="T631" s="45"/>
      <c r="U631" s="45"/>
      <c r="V631" s="46"/>
      <c r="W631" s="41"/>
      <c r="X631" s="41"/>
      <c r="Z631" s="47"/>
      <c r="AB631" s="38"/>
      <c r="AD631" s="35"/>
      <c r="AE631" s="36"/>
    </row>
    <row r="632" spans="3:31" x14ac:dyDescent="0.3">
      <c r="C632" s="38"/>
      <c r="D632" s="39"/>
      <c r="E632" s="5"/>
      <c r="F632" s="40"/>
      <c r="G632" s="39"/>
      <c r="H632" s="5"/>
      <c r="I632" s="40"/>
      <c r="J632" s="38"/>
      <c r="K632" s="38"/>
      <c r="L632" s="48"/>
      <c r="M632" s="41"/>
      <c r="N632" s="42"/>
      <c r="O632" s="43"/>
      <c r="P632" s="44"/>
      <c r="Q632" s="42"/>
      <c r="R632" s="41"/>
      <c r="S632" s="44"/>
      <c r="T632" s="45"/>
      <c r="U632" s="45"/>
      <c r="V632" s="46"/>
      <c r="W632" s="41"/>
      <c r="X632" s="41"/>
      <c r="Z632" s="47"/>
      <c r="AB632" s="38"/>
      <c r="AD632" s="35"/>
      <c r="AE632" s="36"/>
    </row>
    <row r="633" spans="3:31" x14ac:dyDescent="0.3">
      <c r="C633" s="38"/>
      <c r="D633" s="39"/>
      <c r="E633" s="5"/>
      <c r="F633" s="40"/>
      <c r="G633" s="39"/>
      <c r="H633" s="5"/>
      <c r="I633" s="40"/>
      <c r="J633" s="38"/>
      <c r="K633" s="38"/>
      <c r="L633" s="48"/>
      <c r="M633" s="41"/>
      <c r="N633" s="42"/>
      <c r="O633" s="43"/>
      <c r="P633" s="44"/>
      <c r="Q633" s="42"/>
      <c r="R633" s="41"/>
      <c r="S633" s="44"/>
      <c r="T633" s="45"/>
      <c r="U633" s="45"/>
      <c r="V633" s="46"/>
      <c r="W633" s="41"/>
      <c r="X633" s="41"/>
      <c r="Z633" s="47"/>
      <c r="AB633" s="38"/>
      <c r="AD633" s="35"/>
      <c r="AE633" s="36"/>
    </row>
    <row r="634" spans="3:31" x14ac:dyDescent="0.3">
      <c r="C634" s="38"/>
      <c r="D634" s="39"/>
      <c r="E634" s="5"/>
      <c r="F634" s="40"/>
      <c r="G634" s="39"/>
      <c r="H634" s="5"/>
      <c r="I634" s="40"/>
      <c r="J634" s="38"/>
      <c r="K634" s="38"/>
      <c r="L634" s="48"/>
      <c r="M634" s="41"/>
      <c r="N634" s="42"/>
      <c r="O634" s="43"/>
      <c r="P634" s="44"/>
      <c r="Q634" s="42"/>
      <c r="R634" s="41"/>
      <c r="S634" s="44"/>
      <c r="T634" s="45"/>
      <c r="U634" s="45"/>
      <c r="V634" s="46"/>
      <c r="W634" s="41"/>
      <c r="X634" s="41"/>
      <c r="Z634" s="47"/>
      <c r="AB634" s="38"/>
      <c r="AD634" s="35"/>
      <c r="AE634" s="36"/>
    </row>
    <row r="635" spans="3:31" x14ac:dyDescent="0.3">
      <c r="C635" s="38"/>
      <c r="D635" s="39"/>
      <c r="E635" s="5"/>
      <c r="F635" s="40"/>
      <c r="G635" s="39"/>
      <c r="H635" s="5"/>
      <c r="I635" s="40"/>
      <c r="J635" s="38"/>
      <c r="K635" s="38"/>
      <c r="L635" s="48"/>
      <c r="M635" s="41"/>
      <c r="N635" s="42"/>
      <c r="O635" s="43"/>
      <c r="P635" s="44"/>
      <c r="Q635" s="42"/>
      <c r="R635" s="41"/>
      <c r="S635" s="44"/>
      <c r="T635" s="45"/>
      <c r="U635" s="45"/>
      <c r="V635" s="46"/>
      <c r="W635" s="41"/>
      <c r="X635" s="41"/>
      <c r="Z635" s="47"/>
      <c r="AB635" s="38"/>
      <c r="AD635" s="35"/>
      <c r="AE635" s="36"/>
    </row>
    <row r="636" spans="3:31" x14ac:dyDescent="0.3">
      <c r="C636" s="38"/>
      <c r="D636" s="39"/>
      <c r="E636" s="5"/>
      <c r="F636" s="40"/>
      <c r="G636" s="39"/>
      <c r="H636" s="5"/>
      <c r="I636" s="40"/>
      <c r="J636" s="38"/>
      <c r="K636" s="38"/>
      <c r="L636" s="48"/>
      <c r="M636" s="41"/>
      <c r="N636" s="42"/>
      <c r="O636" s="43"/>
      <c r="P636" s="44"/>
      <c r="Q636" s="42"/>
      <c r="R636" s="41"/>
      <c r="S636" s="44"/>
      <c r="T636" s="45"/>
      <c r="U636" s="45"/>
      <c r="V636" s="46"/>
      <c r="W636" s="41"/>
      <c r="X636" s="41"/>
      <c r="Z636" s="47"/>
      <c r="AB636" s="38"/>
      <c r="AD636" s="35"/>
      <c r="AE636" s="36"/>
    </row>
    <row r="637" spans="3:31" x14ac:dyDescent="0.3">
      <c r="C637" s="38"/>
      <c r="D637" s="39"/>
      <c r="E637" s="5"/>
      <c r="F637" s="40"/>
      <c r="G637" s="39"/>
      <c r="H637" s="5"/>
      <c r="I637" s="40"/>
      <c r="J637" s="38"/>
      <c r="K637" s="38"/>
      <c r="L637" s="48"/>
      <c r="M637" s="41"/>
      <c r="N637" s="42"/>
      <c r="O637" s="43"/>
      <c r="P637" s="44"/>
      <c r="Q637" s="42"/>
      <c r="R637" s="41"/>
      <c r="S637" s="44"/>
      <c r="T637" s="45"/>
      <c r="U637" s="45"/>
      <c r="V637" s="46"/>
      <c r="W637" s="41"/>
      <c r="X637" s="41"/>
      <c r="Z637" s="47"/>
      <c r="AB637" s="38"/>
      <c r="AD637" s="35"/>
      <c r="AE637" s="36"/>
    </row>
    <row r="638" spans="3:31" x14ac:dyDescent="0.3">
      <c r="C638" s="38"/>
      <c r="D638" s="39"/>
      <c r="E638" s="5"/>
      <c r="F638" s="40"/>
      <c r="G638" s="39"/>
      <c r="H638" s="5"/>
      <c r="I638" s="40"/>
      <c r="J638" s="38"/>
      <c r="K638" s="38"/>
      <c r="L638" s="48"/>
      <c r="M638" s="41"/>
      <c r="N638" s="42"/>
      <c r="O638" s="43"/>
      <c r="P638" s="44"/>
      <c r="Q638" s="42"/>
      <c r="R638" s="41"/>
      <c r="S638" s="44"/>
      <c r="T638" s="45"/>
      <c r="U638" s="45"/>
      <c r="V638" s="46"/>
      <c r="W638" s="41"/>
      <c r="X638" s="41"/>
      <c r="Z638" s="47"/>
      <c r="AB638" s="38"/>
      <c r="AD638" s="35"/>
      <c r="AE638" s="36"/>
    </row>
    <row r="639" spans="3:31" x14ac:dyDescent="0.3">
      <c r="C639" s="38"/>
      <c r="D639" s="39"/>
      <c r="E639" s="5"/>
      <c r="F639" s="40"/>
      <c r="G639" s="39"/>
      <c r="H639" s="5"/>
      <c r="I639" s="40"/>
      <c r="J639" s="38"/>
      <c r="K639" s="38"/>
      <c r="L639" s="48"/>
      <c r="M639" s="41"/>
      <c r="N639" s="42"/>
      <c r="O639" s="43"/>
      <c r="P639" s="44"/>
      <c r="Q639" s="42"/>
      <c r="R639" s="41"/>
      <c r="S639" s="44"/>
      <c r="T639" s="45"/>
      <c r="U639" s="45"/>
      <c r="V639" s="46"/>
      <c r="W639" s="41"/>
      <c r="X639" s="41"/>
      <c r="Z639" s="47"/>
      <c r="AB639" s="38"/>
      <c r="AD639" s="35"/>
      <c r="AE639" s="36"/>
    </row>
    <row r="640" spans="3:31" x14ac:dyDescent="0.3">
      <c r="C640" s="38"/>
      <c r="D640" s="39"/>
      <c r="E640" s="5"/>
      <c r="F640" s="40"/>
      <c r="G640" s="39"/>
      <c r="H640" s="5"/>
      <c r="I640" s="40"/>
      <c r="J640" s="38"/>
      <c r="K640" s="38"/>
      <c r="L640" s="48"/>
      <c r="M640" s="41"/>
      <c r="N640" s="42"/>
      <c r="O640" s="43"/>
      <c r="P640" s="44"/>
      <c r="Q640" s="42"/>
      <c r="R640" s="41"/>
      <c r="S640" s="44"/>
      <c r="T640" s="45"/>
      <c r="U640" s="45"/>
      <c r="V640" s="46"/>
      <c r="W640" s="41"/>
      <c r="X640" s="41"/>
      <c r="Z640" s="47"/>
      <c r="AB640" s="38"/>
      <c r="AD640" s="35"/>
      <c r="AE640" s="36"/>
    </row>
    <row r="641" spans="3:31" x14ac:dyDescent="0.3">
      <c r="C641" s="38"/>
      <c r="D641" s="39"/>
      <c r="E641" s="5"/>
      <c r="F641" s="40"/>
      <c r="G641" s="39"/>
      <c r="H641" s="5"/>
      <c r="I641" s="40"/>
      <c r="J641" s="38"/>
      <c r="K641" s="38"/>
      <c r="L641" s="48"/>
      <c r="M641" s="41"/>
      <c r="N641" s="42"/>
      <c r="O641" s="43"/>
      <c r="P641" s="44"/>
      <c r="Q641" s="42"/>
      <c r="R641" s="41"/>
      <c r="S641" s="44"/>
      <c r="T641" s="45"/>
      <c r="U641" s="45"/>
      <c r="V641" s="46"/>
      <c r="W641" s="41"/>
      <c r="X641" s="41"/>
      <c r="Z641" s="47"/>
      <c r="AB641" s="38"/>
      <c r="AD641" s="35"/>
      <c r="AE641" s="36"/>
    </row>
    <row r="642" spans="3:31" x14ac:dyDescent="0.3">
      <c r="C642" s="38"/>
      <c r="D642" s="39"/>
      <c r="E642" s="5"/>
      <c r="F642" s="40"/>
      <c r="G642" s="39"/>
      <c r="H642" s="5"/>
      <c r="I642" s="40"/>
      <c r="J642" s="38"/>
      <c r="K642" s="38"/>
      <c r="L642" s="48"/>
      <c r="M642" s="41"/>
      <c r="N642" s="42"/>
      <c r="O642" s="43"/>
      <c r="P642" s="44"/>
      <c r="Q642" s="42"/>
      <c r="R642" s="41"/>
      <c r="S642" s="44"/>
      <c r="T642" s="45"/>
      <c r="U642" s="45"/>
      <c r="V642" s="46"/>
      <c r="W642" s="41"/>
      <c r="X642" s="41"/>
      <c r="Z642" s="47"/>
      <c r="AB642" s="38"/>
      <c r="AD642" s="35"/>
      <c r="AE642" s="36"/>
    </row>
    <row r="643" spans="3:31" x14ac:dyDescent="0.3">
      <c r="C643" s="38"/>
      <c r="D643" s="39"/>
      <c r="E643" s="5"/>
      <c r="F643" s="40"/>
      <c r="G643" s="39"/>
      <c r="H643" s="5"/>
      <c r="I643" s="40"/>
      <c r="J643" s="38"/>
      <c r="K643" s="38"/>
      <c r="L643" s="48"/>
      <c r="M643" s="41"/>
      <c r="N643" s="42"/>
      <c r="O643" s="43"/>
      <c r="P643" s="44"/>
      <c r="Q643" s="42"/>
      <c r="R643" s="41"/>
      <c r="S643" s="44"/>
      <c r="T643" s="45"/>
      <c r="U643" s="45"/>
      <c r="V643" s="46"/>
      <c r="W643" s="41"/>
      <c r="X643" s="41"/>
      <c r="Z643" s="47"/>
      <c r="AB643" s="38"/>
      <c r="AD643" s="35"/>
      <c r="AE643" s="36"/>
    </row>
    <row r="644" spans="3:31" x14ac:dyDescent="0.3">
      <c r="C644" s="38"/>
      <c r="D644" s="39"/>
      <c r="E644" s="5"/>
      <c r="F644" s="40"/>
      <c r="G644" s="39"/>
      <c r="H644" s="5"/>
      <c r="I644" s="40"/>
      <c r="J644" s="38"/>
      <c r="K644" s="38"/>
      <c r="L644" s="48"/>
      <c r="M644" s="41"/>
      <c r="N644" s="42"/>
      <c r="O644" s="43"/>
      <c r="P644" s="44"/>
      <c r="Q644" s="42"/>
      <c r="R644" s="41"/>
      <c r="S644" s="44"/>
      <c r="T644" s="45"/>
      <c r="U644" s="45"/>
      <c r="V644" s="46"/>
      <c r="W644" s="41"/>
      <c r="X644" s="41"/>
      <c r="Z644" s="47"/>
      <c r="AB644" s="38"/>
      <c r="AD644" s="35"/>
      <c r="AE644" s="36"/>
    </row>
    <row r="645" spans="3:31" x14ac:dyDescent="0.3">
      <c r="C645" s="38"/>
      <c r="D645" s="39"/>
      <c r="E645" s="5"/>
      <c r="F645" s="40"/>
      <c r="G645" s="39"/>
      <c r="H645" s="5"/>
      <c r="I645" s="40"/>
      <c r="J645" s="38"/>
      <c r="K645" s="38"/>
      <c r="L645" s="48"/>
      <c r="M645" s="41"/>
      <c r="N645" s="42"/>
      <c r="O645" s="43"/>
      <c r="P645" s="44"/>
      <c r="Q645" s="42"/>
      <c r="R645" s="41"/>
      <c r="S645" s="44"/>
      <c r="T645" s="45"/>
      <c r="U645" s="45"/>
      <c r="V645" s="46"/>
      <c r="W645" s="41"/>
      <c r="X645" s="41"/>
      <c r="Z645" s="47"/>
      <c r="AB645" s="38"/>
      <c r="AD645" s="35"/>
      <c r="AE645" s="36"/>
    </row>
    <row r="646" spans="3:31" x14ac:dyDescent="0.3">
      <c r="C646" s="38"/>
      <c r="D646" s="39"/>
      <c r="E646" s="5"/>
      <c r="F646" s="40"/>
      <c r="G646" s="39"/>
      <c r="H646" s="5"/>
      <c r="I646" s="40"/>
      <c r="J646" s="38"/>
      <c r="K646" s="38"/>
      <c r="L646" s="48"/>
      <c r="M646" s="41"/>
      <c r="N646" s="42"/>
      <c r="O646" s="43"/>
      <c r="P646" s="44"/>
      <c r="Q646" s="42"/>
      <c r="R646" s="41"/>
      <c r="S646" s="44"/>
      <c r="T646" s="45"/>
      <c r="U646" s="45"/>
      <c r="V646" s="46"/>
      <c r="W646" s="41"/>
      <c r="X646" s="41"/>
      <c r="Z646" s="47"/>
      <c r="AB646" s="38"/>
      <c r="AD646" s="35"/>
      <c r="AE646" s="36"/>
    </row>
    <row r="647" spans="3:31" x14ac:dyDescent="0.3">
      <c r="C647" s="38"/>
      <c r="D647" s="39"/>
      <c r="E647" s="5"/>
      <c r="F647" s="40"/>
      <c r="G647" s="39"/>
      <c r="H647" s="5"/>
      <c r="I647" s="40"/>
      <c r="J647" s="38"/>
      <c r="K647" s="38"/>
      <c r="L647" s="48"/>
      <c r="M647" s="41"/>
      <c r="N647" s="42"/>
      <c r="O647" s="43"/>
      <c r="P647" s="44"/>
      <c r="Q647" s="42"/>
      <c r="R647" s="41"/>
      <c r="S647" s="44"/>
      <c r="T647" s="45"/>
      <c r="U647" s="45"/>
      <c r="V647" s="46"/>
      <c r="W647" s="41"/>
      <c r="X647" s="41"/>
      <c r="Z647" s="47"/>
      <c r="AB647" s="38"/>
      <c r="AD647" s="35"/>
      <c r="AE647" s="36"/>
    </row>
    <row r="648" spans="3:31" x14ac:dyDescent="0.3">
      <c r="C648" s="38"/>
      <c r="D648" s="39"/>
      <c r="E648" s="5"/>
      <c r="F648" s="40"/>
      <c r="G648" s="39"/>
      <c r="H648" s="5"/>
      <c r="I648" s="40"/>
      <c r="J648" s="38"/>
      <c r="K648" s="38"/>
      <c r="L648" s="48"/>
      <c r="M648" s="41"/>
      <c r="N648" s="42"/>
      <c r="O648" s="43"/>
      <c r="P648" s="44"/>
      <c r="Q648" s="42"/>
      <c r="R648" s="41"/>
      <c r="S648" s="44"/>
      <c r="T648" s="45"/>
      <c r="U648" s="45"/>
      <c r="V648" s="46"/>
      <c r="W648" s="41"/>
      <c r="X648" s="41"/>
      <c r="Z648" s="47"/>
      <c r="AB648" s="38"/>
      <c r="AD648" s="35"/>
      <c r="AE648" s="36"/>
    </row>
    <row r="649" spans="3:31" x14ac:dyDescent="0.3">
      <c r="C649" s="38"/>
      <c r="D649" s="39"/>
      <c r="E649" s="5"/>
      <c r="F649" s="40"/>
      <c r="G649" s="39"/>
      <c r="H649" s="5"/>
      <c r="I649" s="40"/>
      <c r="J649" s="38"/>
      <c r="K649" s="38"/>
      <c r="L649" s="48"/>
      <c r="M649" s="41"/>
      <c r="N649" s="42"/>
      <c r="O649" s="43"/>
      <c r="P649" s="44"/>
      <c r="Q649" s="42"/>
      <c r="R649" s="41"/>
      <c r="S649" s="44"/>
      <c r="T649" s="45"/>
      <c r="U649" s="45"/>
      <c r="V649" s="46"/>
      <c r="W649" s="41"/>
      <c r="X649" s="41"/>
      <c r="Z649" s="47"/>
      <c r="AB649" s="38"/>
      <c r="AD649" s="35"/>
      <c r="AE649" s="36"/>
    </row>
    <row r="650" spans="3:31" x14ac:dyDescent="0.3">
      <c r="C650" s="38"/>
      <c r="D650" s="39"/>
      <c r="E650" s="5"/>
      <c r="F650" s="40"/>
      <c r="G650" s="39"/>
      <c r="H650" s="5"/>
      <c r="I650" s="40"/>
      <c r="J650" s="38"/>
      <c r="K650" s="38"/>
      <c r="L650" s="48"/>
      <c r="M650" s="41"/>
      <c r="N650" s="42"/>
      <c r="O650" s="43"/>
      <c r="P650" s="44"/>
      <c r="Q650" s="42"/>
      <c r="R650" s="41"/>
      <c r="S650" s="44"/>
      <c r="T650" s="45"/>
      <c r="U650" s="45"/>
      <c r="V650" s="46"/>
      <c r="W650" s="41"/>
      <c r="X650" s="41"/>
      <c r="Z650" s="47"/>
      <c r="AB650" s="38"/>
      <c r="AD650" s="35"/>
      <c r="AE650" s="36"/>
    </row>
    <row r="651" spans="3:31" x14ac:dyDescent="0.3">
      <c r="C651" s="38"/>
      <c r="D651" s="39"/>
      <c r="E651" s="5"/>
      <c r="F651" s="40"/>
      <c r="G651" s="39"/>
      <c r="H651" s="5"/>
      <c r="I651" s="40"/>
      <c r="J651" s="38"/>
      <c r="K651" s="38"/>
      <c r="L651" s="48"/>
      <c r="M651" s="41"/>
      <c r="N651" s="42"/>
      <c r="O651" s="43"/>
      <c r="P651" s="44"/>
      <c r="Q651" s="42"/>
      <c r="R651" s="41"/>
      <c r="S651" s="44"/>
      <c r="T651" s="45"/>
      <c r="U651" s="45"/>
      <c r="V651" s="46"/>
      <c r="W651" s="41"/>
      <c r="X651" s="41"/>
      <c r="Z651" s="47"/>
      <c r="AB651" s="38"/>
      <c r="AD651" s="35"/>
      <c r="AE651" s="36"/>
    </row>
    <row r="652" spans="3:31" x14ac:dyDescent="0.3">
      <c r="C652" s="38"/>
      <c r="D652" s="39"/>
      <c r="E652" s="5"/>
      <c r="F652" s="40"/>
      <c r="G652" s="39"/>
      <c r="H652" s="5"/>
      <c r="I652" s="40"/>
      <c r="J652" s="38"/>
      <c r="K652" s="38"/>
      <c r="L652" s="48"/>
      <c r="M652" s="41"/>
      <c r="N652" s="42"/>
      <c r="O652" s="43"/>
      <c r="P652" s="44"/>
      <c r="Q652" s="42"/>
      <c r="R652" s="41"/>
      <c r="S652" s="44"/>
      <c r="T652" s="45"/>
      <c r="U652" s="45"/>
      <c r="V652" s="46"/>
      <c r="W652" s="41"/>
      <c r="X652" s="41"/>
      <c r="Z652" s="47"/>
      <c r="AB652" s="38"/>
      <c r="AD652" s="35"/>
      <c r="AE652" s="36"/>
    </row>
    <row r="653" spans="3:31" x14ac:dyDescent="0.3">
      <c r="C653" s="38"/>
      <c r="D653" s="39"/>
      <c r="E653" s="5"/>
      <c r="F653" s="40"/>
      <c r="G653" s="39"/>
      <c r="H653" s="5"/>
      <c r="I653" s="40"/>
      <c r="J653" s="38"/>
      <c r="K653" s="38"/>
      <c r="L653" s="48"/>
      <c r="M653" s="41"/>
      <c r="N653" s="42"/>
      <c r="O653" s="43"/>
      <c r="P653" s="44"/>
      <c r="Q653" s="42"/>
      <c r="R653" s="41"/>
      <c r="S653" s="44"/>
      <c r="T653" s="45"/>
      <c r="U653" s="45"/>
      <c r="V653" s="46"/>
      <c r="W653" s="41"/>
      <c r="X653" s="41"/>
      <c r="Z653" s="47"/>
      <c r="AB653" s="38"/>
      <c r="AD653" s="35"/>
      <c r="AE653" s="36"/>
    </row>
    <row r="654" spans="3:31" x14ac:dyDescent="0.3">
      <c r="C654" s="38"/>
      <c r="D654" s="39"/>
      <c r="E654" s="5"/>
      <c r="F654" s="40"/>
      <c r="G654" s="39"/>
      <c r="H654" s="5"/>
      <c r="I654" s="40"/>
      <c r="J654" s="38"/>
      <c r="K654" s="38"/>
      <c r="L654" s="48"/>
      <c r="M654" s="41"/>
      <c r="N654" s="42"/>
      <c r="O654" s="43"/>
      <c r="P654" s="44"/>
      <c r="Q654" s="42"/>
      <c r="R654" s="41"/>
      <c r="S654" s="44"/>
      <c r="T654" s="45"/>
      <c r="U654" s="45"/>
      <c r="V654" s="46"/>
      <c r="W654" s="41"/>
      <c r="X654" s="41"/>
      <c r="Z654" s="47"/>
      <c r="AB654" s="38"/>
      <c r="AD654" s="35"/>
      <c r="AE654" s="36"/>
    </row>
    <row r="655" spans="3:31" x14ac:dyDescent="0.3">
      <c r="C655" s="38"/>
      <c r="D655" s="39"/>
      <c r="E655" s="5"/>
      <c r="F655" s="40"/>
      <c r="G655" s="39"/>
      <c r="H655" s="5"/>
      <c r="I655" s="40"/>
      <c r="J655" s="38"/>
      <c r="K655" s="38"/>
      <c r="L655" s="48"/>
      <c r="M655" s="41"/>
      <c r="N655" s="42"/>
      <c r="O655" s="43"/>
      <c r="P655" s="44"/>
      <c r="Q655" s="42"/>
      <c r="R655" s="41"/>
      <c r="S655" s="44"/>
      <c r="T655" s="45"/>
      <c r="U655" s="45"/>
      <c r="V655" s="46"/>
      <c r="W655" s="41"/>
      <c r="X655" s="41"/>
      <c r="Z655" s="47"/>
      <c r="AB655" s="38"/>
      <c r="AD655" s="35"/>
      <c r="AE655" s="36"/>
    </row>
    <row r="656" spans="3:31" x14ac:dyDescent="0.3">
      <c r="C656" s="38"/>
      <c r="D656" s="39"/>
      <c r="E656" s="5"/>
      <c r="F656" s="40"/>
      <c r="G656" s="39"/>
      <c r="H656" s="5"/>
      <c r="I656" s="40"/>
      <c r="J656" s="38"/>
      <c r="K656" s="38"/>
      <c r="L656" s="48"/>
      <c r="M656" s="41"/>
      <c r="N656" s="42"/>
      <c r="O656" s="43"/>
      <c r="P656" s="44"/>
      <c r="Q656" s="42"/>
      <c r="R656" s="41"/>
      <c r="S656" s="44"/>
      <c r="T656" s="45"/>
      <c r="U656" s="45"/>
      <c r="V656" s="46"/>
      <c r="W656" s="41"/>
      <c r="X656" s="41"/>
      <c r="Z656" s="47"/>
      <c r="AB656" s="38"/>
      <c r="AD656" s="35"/>
      <c r="AE656" s="36"/>
    </row>
    <row r="657" spans="3:31" x14ac:dyDescent="0.3">
      <c r="C657" s="38"/>
      <c r="D657" s="39"/>
      <c r="E657" s="5"/>
      <c r="F657" s="40"/>
      <c r="G657" s="39"/>
      <c r="H657" s="5"/>
      <c r="I657" s="40"/>
      <c r="J657" s="38"/>
      <c r="K657" s="38"/>
      <c r="L657" s="48"/>
      <c r="M657" s="41"/>
      <c r="N657" s="42"/>
      <c r="O657" s="43"/>
      <c r="P657" s="44"/>
      <c r="Q657" s="42"/>
      <c r="R657" s="41"/>
      <c r="S657" s="44"/>
      <c r="T657" s="45"/>
      <c r="U657" s="45"/>
      <c r="V657" s="46"/>
      <c r="W657" s="41"/>
      <c r="X657" s="41"/>
      <c r="Z657" s="47"/>
      <c r="AB657" s="38"/>
      <c r="AD657" s="35"/>
      <c r="AE657" s="36"/>
    </row>
    <row r="658" spans="3:31" x14ac:dyDescent="0.3">
      <c r="C658" s="38"/>
      <c r="D658" s="39"/>
      <c r="E658" s="5"/>
      <c r="F658" s="40"/>
      <c r="G658" s="39"/>
      <c r="H658" s="5"/>
      <c r="I658" s="40"/>
      <c r="J658" s="38"/>
      <c r="K658" s="38"/>
      <c r="L658" s="48"/>
      <c r="M658" s="41"/>
      <c r="N658" s="42"/>
      <c r="O658" s="43"/>
      <c r="P658" s="44"/>
      <c r="Q658" s="42"/>
      <c r="R658" s="41"/>
      <c r="S658" s="44"/>
      <c r="T658" s="45"/>
      <c r="U658" s="45"/>
      <c r="V658" s="46"/>
      <c r="W658" s="41"/>
      <c r="X658" s="41"/>
      <c r="Z658" s="47"/>
      <c r="AB658" s="38"/>
      <c r="AD658" s="35"/>
      <c r="AE658" s="36"/>
    </row>
    <row r="659" spans="3:31" x14ac:dyDescent="0.3">
      <c r="C659" s="38"/>
      <c r="D659" s="39"/>
      <c r="E659" s="5"/>
      <c r="F659" s="40"/>
      <c r="G659" s="39"/>
      <c r="H659" s="5"/>
      <c r="I659" s="40"/>
      <c r="J659" s="38"/>
      <c r="K659" s="38"/>
      <c r="L659" s="48"/>
      <c r="M659" s="41"/>
      <c r="N659" s="42"/>
      <c r="O659" s="43"/>
      <c r="P659" s="44"/>
      <c r="Q659" s="42"/>
      <c r="R659" s="41"/>
      <c r="S659" s="44"/>
      <c r="T659" s="45"/>
      <c r="U659" s="45"/>
      <c r="V659" s="46"/>
      <c r="W659" s="41"/>
      <c r="X659" s="41"/>
      <c r="Z659" s="47"/>
      <c r="AB659" s="38"/>
      <c r="AD659" s="35"/>
      <c r="AE659" s="36"/>
    </row>
    <row r="660" spans="3:31" x14ac:dyDescent="0.3">
      <c r="C660" s="38"/>
      <c r="D660" s="39"/>
      <c r="E660" s="5"/>
      <c r="F660" s="40"/>
      <c r="G660" s="39"/>
      <c r="H660" s="5"/>
      <c r="I660" s="40"/>
      <c r="J660" s="38"/>
      <c r="K660" s="38"/>
      <c r="L660" s="48"/>
      <c r="M660" s="41"/>
      <c r="N660" s="42"/>
      <c r="O660" s="43"/>
      <c r="P660" s="44"/>
      <c r="Q660" s="42"/>
      <c r="R660" s="41"/>
      <c r="S660" s="44"/>
      <c r="T660" s="45"/>
      <c r="U660" s="45"/>
      <c r="V660" s="46"/>
      <c r="W660" s="41"/>
      <c r="X660" s="41"/>
      <c r="Z660" s="47"/>
      <c r="AB660" s="38"/>
      <c r="AD660" s="35"/>
      <c r="AE660" s="36"/>
    </row>
    <row r="661" spans="3:31" x14ac:dyDescent="0.3">
      <c r="C661" s="38"/>
      <c r="D661" s="39"/>
      <c r="E661" s="5"/>
      <c r="F661" s="40"/>
      <c r="G661" s="39"/>
      <c r="H661" s="5"/>
      <c r="I661" s="40"/>
      <c r="J661" s="38"/>
      <c r="K661" s="38"/>
      <c r="L661" s="48"/>
      <c r="M661" s="41"/>
      <c r="N661" s="42"/>
      <c r="O661" s="43"/>
      <c r="P661" s="44"/>
      <c r="Q661" s="42"/>
      <c r="R661" s="41"/>
      <c r="S661" s="44"/>
      <c r="T661" s="45"/>
      <c r="U661" s="45"/>
      <c r="V661" s="46"/>
      <c r="W661" s="41"/>
      <c r="X661" s="41"/>
      <c r="Z661" s="47"/>
      <c r="AB661" s="38"/>
      <c r="AD661" s="35"/>
      <c r="AE661" s="36"/>
    </row>
    <row r="662" spans="3:31" x14ac:dyDescent="0.3">
      <c r="C662" s="38"/>
      <c r="D662" s="39"/>
      <c r="E662" s="5"/>
      <c r="F662" s="40"/>
      <c r="G662" s="39"/>
      <c r="H662" s="5"/>
      <c r="I662" s="40"/>
      <c r="J662" s="38"/>
      <c r="K662" s="38"/>
      <c r="L662" s="48"/>
      <c r="M662" s="41"/>
      <c r="N662" s="42"/>
      <c r="O662" s="43"/>
      <c r="P662" s="44"/>
      <c r="Q662" s="42"/>
      <c r="R662" s="41"/>
      <c r="S662" s="44"/>
      <c r="T662" s="45"/>
      <c r="U662" s="45"/>
      <c r="V662" s="46"/>
      <c r="W662" s="41"/>
      <c r="X662" s="41"/>
      <c r="Z662" s="47"/>
      <c r="AB662" s="38"/>
      <c r="AD662" s="35"/>
      <c r="AE662" s="36"/>
    </row>
    <row r="663" spans="3:31" x14ac:dyDescent="0.3">
      <c r="C663" s="38"/>
      <c r="D663" s="39"/>
      <c r="E663" s="5"/>
      <c r="F663" s="40"/>
      <c r="G663" s="39"/>
      <c r="H663" s="5"/>
      <c r="I663" s="40"/>
      <c r="J663" s="38"/>
      <c r="K663" s="38"/>
      <c r="L663" s="48"/>
      <c r="M663" s="41"/>
      <c r="N663" s="42"/>
      <c r="O663" s="43"/>
      <c r="P663" s="44"/>
      <c r="Q663" s="42"/>
      <c r="R663" s="41"/>
      <c r="S663" s="44"/>
      <c r="T663" s="45"/>
      <c r="U663" s="45"/>
      <c r="V663" s="46"/>
      <c r="W663" s="41"/>
      <c r="X663" s="41"/>
      <c r="Z663" s="47"/>
      <c r="AB663" s="38"/>
      <c r="AD663" s="35"/>
      <c r="AE663" s="36"/>
    </row>
    <row r="664" spans="3:31" x14ac:dyDescent="0.3">
      <c r="C664" s="38"/>
      <c r="D664" s="39"/>
      <c r="E664" s="5"/>
      <c r="F664" s="40"/>
      <c r="G664" s="39"/>
      <c r="H664" s="5"/>
      <c r="I664" s="40"/>
      <c r="J664" s="38"/>
      <c r="K664" s="38"/>
      <c r="L664" s="48"/>
      <c r="M664" s="41"/>
      <c r="N664" s="42"/>
      <c r="O664" s="43"/>
      <c r="P664" s="44"/>
      <c r="Q664" s="42"/>
      <c r="R664" s="41"/>
      <c r="S664" s="44"/>
      <c r="T664" s="45"/>
      <c r="U664" s="45"/>
      <c r="V664" s="46"/>
      <c r="W664" s="41"/>
      <c r="X664" s="41"/>
      <c r="Z664" s="47"/>
      <c r="AB664" s="38"/>
      <c r="AD664" s="35"/>
      <c r="AE664" s="36"/>
    </row>
    <row r="665" spans="3:31" x14ac:dyDescent="0.3">
      <c r="C665" s="38"/>
      <c r="D665" s="39"/>
      <c r="E665" s="5"/>
      <c r="F665" s="40"/>
      <c r="G665" s="39"/>
      <c r="H665" s="5"/>
      <c r="I665" s="40"/>
      <c r="J665" s="38"/>
      <c r="K665" s="38"/>
      <c r="L665" s="48"/>
      <c r="M665" s="41"/>
      <c r="N665" s="42"/>
      <c r="O665" s="43"/>
      <c r="P665" s="44"/>
      <c r="Q665" s="42"/>
      <c r="R665" s="41"/>
      <c r="S665" s="44"/>
      <c r="T665" s="45"/>
      <c r="U665" s="45"/>
      <c r="V665" s="46"/>
      <c r="W665" s="41"/>
      <c r="X665" s="41"/>
      <c r="Z665" s="47"/>
      <c r="AB665" s="38"/>
      <c r="AD665" s="35"/>
      <c r="AE665" s="36"/>
    </row>
    <row r="666" spans="3:31" x14ac:dyDescent="0.3">
      <c r="C666" s="38"/>
      <c r="D666" s="39"/>
      <c r="E666" s="5"/>
      <c r="F666" s="40"/>
      <c r="G666" s="39"/>
      <c r="H666" s="5"/>
      <c r="I666" s="40"/>
      <c r="J666" s="38"/>
      <c r="K666" s="38"/>
      <c r="L666" s="48"/>
      <c r="M666" s="41"/>
      <c r="N666" s="42"/>
      <c r="O666" s="43"/>
      <c r="P666" s="44"/>
      <c r="Q666" s="42"/>
      <c r="R666" s="41"/>
      <c r="S666" s="44"/>
      <c r="T666" s="45"/>
      <c r="U666" s="45"/>
      <c r="V666" s="46"/>
      <c r="W666" s="41"/>
      <c r="X666" s="41"/>
      <c r="Z666" s="47"/>
      <c r="AB666" s="38"/>
      <c r="AD666" s="35"/>
      <c r="AE666" s="36"/>
    </row>
    <row r="667" spans="3:31" x14ac:dyDescent="0.3">
      <c r="C667" s="38"/>
      <c r="D667" s="39"/>
      <c r="E667" s="5"/>
      <c r="F667" s="40"/>
      <c r="G667" s="39"/>
      <c r="H667" s="5"/>
      <c r="I667" s="40"/>
      <c r="J667" s="38"/>
      <c r="K667" s="38"/>
      <c r="L667" s="48"/>
      <c r="M667" s="41"/>
      <c r="N667" s="42"/>
      <c r="O667" s="43"/>
      <c r="P667" s="44"/>
      <c r="Q667" s="42"/>
      <c r="R667" s="41"/>
      <c r="S667" s="44"/>
      <c r="T667" s="45"/>
      <c r="U667" s="45"/>
      <c r="V667" s="46"/>
      <c r="W667" s="41"/>
      <c r="X667" s="41"/>
      <c r="Z667" s="47"/>
      <c r="AB667" s="38"/>
      <c r="AD667" s="35"/>
      <c r="AE667" s="36"/>
    </row>
    <row r="668" spans="3:31" x14ac:dyDescent="0.3">
      <c r="C668" s="38"/>
      <c r="D668" s="39"/>
      <c r="E668" s="5"/>
      <c r="F668" s="40"/>
      <c r="G668" s="39"/>
      <c r="H668" s="5"/>
      <c r="I668" s="40"/>
      <c r="J668" s="38"/>
      <c r="K668" s="38"/>
      <c r="L668" s="48"/>
      <c r="M668" s="41"/>
      <c r="N668" s="42"/>
      <c r="O668" s="43"/>
      <c r="P668" s="44"/>
      <c r="Q668" s="42"/>
      <c r="R668" s="41"/>
      <c r="S668" s="44"/>
      <c r="T668" s="45"/>
      <c r="U668" s="45"/>
      <c r="V668" s="46"/>
      <c r="W668" s="41"/>
      <c r="X668" s="41"/>
      <c r="Z668" s="47"/>
      <c r="AB668" s="38"/>
      <c r="AD668" s="35"/>
      <c r="AE668" s="36"/>
    </row>
    <row r="669" spans="3:31" x14ac:dyDescent="0.3">
      <c r="C669" s="38"/>
      <c r="D669" s="39"/>
      <c r="E669" s="5"/>
      <c r="F669" s="40"/>
      <c r="G669" s="39"/>
      <c r="H669" s="5"/>
      <c r="I669" s="40"/>
      <c r="J669" s="38"/>
      <c r="K669" s="38"/>
      <c r="L669" s="48"/>
      <c r="M669" s="41"/>
      <c r="N669" s="42"/>
      <c r="O669" s="43"/>
      <c r="P669" s="44"/>
      <c r="Q669" s="42"/>
      <c r="R669" s="41"/>
      <c r="S669" s="44"/>
      <c r="T669" s="45"/>
      <c r="U669" s="45"/>
      <c r="V669" s="46"/>
      <c r="W669" s="41"/>
      <c r="X669" s="41"/>
      <c r="Z669" s="47"/>
      <c r="AB669" s="38"/>
      <c r="AD669" s="35"/>
      <c r="AE669" s="36"/>
    </row>
    <row r="670" spans="3:31" x14ac:dyDescent="0.3">
      <c r="C670" s="38"/>
      <c r="D670" s="39"/>
      <c r="E670" s="5"/>
      <c r="F670" s="40"/>
      <c r="G670" s="39"/>
      <c r="H670" s="5"/>
      <c r="I670" s="40"/>
      <c r="J670" s="38"/>
      <c r="K670" s="38"/>
      <c r="L670" s="48"/>
      <c r="M670" s="41"/>
      <c r="N670" s="42"/>
      <c r="O670" s="43"/>
      <c r="P670" s="44"/>
      <c r="Q670" s="42"/>
      <c r="R670" s="41"/>
      <c r="S670" s="44"/>
      <c r="T670" s="45"/>
      <c r="U670" s="45"/>
      <c r="V670" s="46"/>
      <c r="W670" s="41"/>
      <c r="X670" s="41"/>
      <c r="Z670" s="47"/>
      <c r="AB670" s="38"/>
      <c r="AD670" s="35"/>
      <c r="AE670" s="36"/>
    </row>
    <row r="671" spans="3:31" x14ac:dyDescent="0.3">
      <c r="C671" s="38"/>
      <c r="D671" s="39"/>
      <c r="E671" s="5"/>
      <c r="F671" s="40"/>
      <c r="G671" s="39"/>
      <c r="H671" s="5"/>
      <c r="I671" s="40"/>
      <c r="J671" s="38"/>
      <c r="K671" s="38"/>
      <c r="L671" s="48"/>
      <c r="M671" s="41"/>
      <c r="N671" s="42"/>
      <c r="O671" s="43"/>
      <c r="P671" s="44"/>
      <c r="Q671" s="42"/>
      <c r="R671" s="41"/>
      <c r="S671" s="44"/>
      <c r="T671" s="45"/>
      <c r="U671" s="45"/>
      <c r="V671" s="46"/>
      <c r="W671" s="41"/>
      <c r="X671" s="41"/>
      <c r="Z671" s="47"/>
      <c r="AB671" s="38"/>
      <c r="AD671" s="35"/>
      <c r="AE671" s="36"/>
    </row>
    <row r="672" spans="3:31" x14ac:dyDescent="0.3">
      <c r="C672" s="38"/>
      <c r="D672" s="39"/>
      <c r="E672" s="5"/>
      <c r="F672" s="40"/>
      <c r="G672" s="39"/>
      <c r="H672" s="5"/>
      <c r="I672" s="40"/>
      <c r="J672" s="38"/>
      <c r="K672" s="38"/>
      <c r="L672" s="48"/>
      <c r="M672" s="41"/>
      <c r="N672" s="42"/>
      <c r="O672" s="43"/>
      <c r="P672" s="44"/>
      <c r="Q672" s="42"/>
      <c r="R672" s="41"/>
      <c r="S672" s="44"/>
      <c r="T672" s="45"/>
      <c r="U672" s="45"/>
      <c r="V672" s="46"/>
      <c r="W672" s="41"/>
      <c r="X672" s="41"/>
      <c r="Z672" s="47"/>
      <c r="AB672" s="38"/>
      <c r="AD672" s="35"/>
      <c r="AE672" s="36"/>
    </row>
    <row r="673" spans="3:31" x14ac:dyDescent="0.3">
      <c r="C673" s="38"/>
      <c r="D673" s="39"/>
      <c r="E673" s="5"/>
      <c r="F673" s="40"/>
      <c r="G673" s="39"/>
      <c r="H673" s="5"/>
      <c r="I673" s="40"/>
      <c r="J673" s="38"/>
      <c r="K673" s="38"/>
      <c r="L673" s="48"/>
      <c r="M673" s="41"/>
      <c r="N673" s="42"/>
      <c r="O673" s="43"/>
      <c r="P673" s="44"/>
      <c r="Q673" s="42"/>
      <c r="R673" s="41"/>
      <c r="S673" s="44"/>
      <c r="T673" s="45"/>
      <c r="U673" s="45"/>
      <c r="V673" s="46"/>
      <c r="W673" s="41"/>
      <c r="X673" s="41"/>
      <c r="Z673" s="47"/>
      <c r="AB673" s="38"/>
      <c r="AD673" s="35"/>
      <c r="AE673" s="36"/>
    </row>
    <row r="674" spans="3:31" x14ac:dyDescent="0.3">
      <c r="C674" s="38"/>
      <c r="D674" s="39"/>
      <c r="E674" s="5"/>
      <c r="F674" s="40"/>
      <c r="G674" s="39"/>
      <c r="H674" s="5"/>
      <c r="I674" s="40"/>
      <c r="J674" s="38"/>
      <c r="K674" s="38"/>
      <c r="L674" s="48"/>
      <c r="M674" s="41"/>
      <c r="N674" s="42"/>
      <c r="O674" s="43"/>
      <c r="P674" s="44"/>
      <c r="Q674" s="42"/>
      <c r="R674" s="41"/>
      <c r="S674" s="44"/>
      <c r="T674" s="45"/>
      <c r="U674" s="45"/>
      <c r="V674" s="46"/>
      <c r="W674" s="41"/>
      <c r="X674" s="41"/>
      <c r="Z674" s="47"/>
      <c r="AB674" s="38"/>
    </row>
    <row r="675" spans="3:31" x14ac:dyDescent="0.3">
      <c r="C675" s="38"/>
      <c r="D675" s="39"/>
      <c r="E675" s="5"/>
      <c r="F675" s="40"/>
      <c r="G675" s="39"/>
      <c r="H675" s="5"/>
      <c r="I675" s="40"/>
      <c r="J675" s="38"/>
      <c r="K675" s="38"/>
      <c r="L675" s="48"/>
      <c r="M675" s="41"/>
      <c r="N675" s="42"/>
      <c r="O675" s="43"/>
      <c r="P675" s="44"/>
      <c r="Q675" s="42"/>
      <c r="R675" s="41"/>
      <c r="S675" s="44"/>
      <c r="T675" s="45"/>
      <c r="U675" s="45"/>
      <c r="V675" s="46"/>
      <c r="W675" s="41"/>
      <c r="X675" s="41"/>
      <c r="Z675" s="47"/>
    </row>
    <row r="676" spans="3:31" x14ac:dyDescent="0.3">
      <c r="C676" s="38"/>
      <c r="D676" s="39"/>
      <c r="E676" s="5"/>
      <c r="F676" s="40"/>
      <c r="G676" s="39"/>
      <c r="H676" s="5"/>
      <c r="I676" s="40"/>
      <c r="J676" s="38"/>
      <c r="K676" s="38"/>
      <c r="L676" s="48"/>
      <c r="M676" s="41"/>
      <c r="N676" s="42"/>
      <c r="O676" s="43"/>
      <c r="P676" s="44"/>
      <c r="Q676" s="42"/>
      <c r="R676" s="41"/>
      <c r="S676" s="44"/>
      <c r="T676" s="45"/>
      <c r="U676" s="45"/>
      <c r="V676" s="46"/>
      <c r="W676" s="41"/>
      <c r="X676" s="41"/>
      <c r="Z676" s="47"/>
    </row>
    <row r="677" spans="3:31" x14ac:dyDescent="0.3">
      <c r="C677" s="38"/>
      <c r="D677" s="39"/>
      <c r="E677" s="5"/>
      <c r="F677" s="40"/>
      <c r="G677" s="39"/>
      <c r="H677" s="5"/>
      <c r="I677" s="40"/>
      <c r="J677" s="38"/>
      <c r="K677" s="38"/>
      <c r="L677" s="48"/>
      <c r="M677" s="41"/>
      <c r="N677" s="42"/>
      <c r="O677" s="43"/>
      <c r="P677" s="44"/>
      <c r="Q677" s="42"/>
      <c r="R677" s="41"/>
      <c r="S677" s="44"/>
      <c r="T677" s="45"/>
      <c r="U677" s="45"/>
      <c r="V677" s="46"/>
      <c r="W677" s="41"/>
      <c r="X677" s="41"/>
      <c r="Z677" s="47"/>
    </row>
    <row r="678" spans="3:31" x14ac:dyDescent="0.3">
      <c r="C678" s="38"/>
      <c r="D678" s="39"/>
      <c r="E678" s="5"/>
      <c r="F678" s="40"/>
      <c r="G678" s="39"/>
      <c r="H678" s="5"/>
      <c r="I678" s="40"/>
      <c r="J678" s="38"/>
      <c r="K678" s="38"/>
      <c r="L678" s="48"/>
      <c r="M678" s="41"/>
      <c r="N678" s="42"/>
      <c r="O678" s="43"/>
      <c r="P678" s="44"/>
      <c r="Q678" s="42"/>
      <c r="R678" s="41"/>
      <c r="S678" s="44"/>
      <c r="T678" s="45"/>
      <c r="U678" s="45"/>
      <c r="V678" s="46"/>
      <c r="W678" s="41"/>
      <c r="X678" s="41"/>
      <c r="Z678" s="47"/>
    </row>
    <row r="679" spans="3:31" x14ac:dyDescent="0.3">
      <c r="C679" s="38"/>
      <c r="D679" s="39"/>
      <c r="E679" s="5"/>
      <c r="F679" s="40"/>
      <c r="G679" s="39"/>
      <c r="H679" s="5"/>
      <c r="I679" s="40"/>
      <c r="J679" s="38"/>
      <c r="K679" s="38"/>
      <c r="L679" s="48"/>
      <c r="M679" s="41"/>
      <c r="N679" s="42"/>
      <c r="O679" s="43"/>
      <c r="P679" s="44"/>
      <c r="Q679" s="42"/>
      <c r="R679" s="41"/>
      <c r="S679" s="44"/>
      <c r="T679" s="45"/>
      <c r="U679" s="45"/>
      <c r="V679" s="46"/>
      <c r="W679" s="41"/>
      <c r="X679" s="41"/>
      <c r="Z679" s="47"/>
    </row>
    <row r="680" spans="3:31" x14ac:dyDescent="0.3">
      <c r="C680" s="38"/>
      <c r="D680" s="39"/>
      <c r="E680" s="5"/>
      <c r="F680" s="40"/>
      <c r="G680" s="39"/>
      <c r="H680" s="5"/>
      <c r="I680" s="40"/>
      <c r="J680" s="38"/>
      <c r="K680" s="38"/>
      <c r="L680" s="48"/>
      <c r="M680" s="41"/>
      <c r="N680" s="42"/>
      <c r="O680" s="43"/>
      <c r="P680" s="44"/>
      <c r="Q680" s="42"/>
      <c r="R680" s="41"/>
      <c r="S680" s="44"/>
      <c r="T680" s="45"/>
      <c r="U680" s="45"/>
      <c r="V680" s="46"/>
      <c r="W680" s="41"/>
      <c r="X680" s="41"/>
      <c r="Z680" s="47"/>
    </row>
    <row r="681" spans="3:31" x14ac:dyDescent="0.3">
      <c r="C681" s="38"/>
      <c r="D681" s="39"/>
      <c r="E681" s="5"/>
      <c r="F681" s="40"/>
      <c r="G681" s="39"/>
      <c r="H681" s="5"/>
      <c r="I681" s="40"/>
      <c r="J681" s="38"/>
      <c r="K681" s="38"/>
      <c r="L681" s="48"/>
      <c r="M681" s="41"/>
      <c r="N681" s="42"/>
      <c r="O681" s="43"/>
      <c r="P681" s="44"/>
      <c r="Q681" s="42"/>
      <c r="R681" s="41"/>
      <c r="S681" s="44"/>
      <c r="T681" s="45"/>
      <c r="U681" s="45"/>
      <c r="V681" s="46"/>
      <c r="W681" s="41"/>
      <c r="X681" s="41"/>
      <c r="Z681" s="47"/>
    </row>
    <row r="682" spans="3:31" x14ac:dyDescent="0.3">
      <c r="C682" s="38"/>
      <c r="D682" s="39"/>
      <c r="E682" s="5"/>
      <c r="F682" s="40"/>
      <c r="G682" s="39"/>
      <c r="H682" s="5"/>
      <c r="I682" s="40"/>
      <c r="J682" s="38"/>
      <c r="K682" s="38"/>
      <c r="L682" s="48"/>
      <c r="M682" s="41"/>
      <c r="N682" s="42"/>
      <c r="O682" s="43"/>
      <c r="P682" s="44"/>
      <c r="Q682" s="42"/>
      <c r="R682" s="41"/>
      <c r="S682" s="44"/>
      <c r="T682" s="45"/>
      <c r="U682" s="45"/>
      <c r="V682" s="46"/>
      <c r="W682" s="41"/>
      <c r="X682" s="41"/>
      <c r="Z682" s="47"/>
    </row>
    <row r="683" spans="3:31" x14ac:dyDescent="0.3">
      <c r="C683" s="38"/>
      <c r="D683" s="39"/>
      <c r="E683" s="5"/>
      <c r="F683" s="40"/>
      <c r="G683" s="39"/>
      <c r="H683" s="5"/>
      <c r="I683" s="40"/>
      <c r="J683" s="38"/>
      <c r="K683" s="38"/>
      <c r="L683" s="48"/>
      <c r="M683" s="41"/>
      <c r="N683" s="42"/>
      <c r="O683" s="43"/>
      <c r="P683" s="44"/>
      <c r="Q683" s="42"/>
      <c r="R683" s="41"/>
      <c r="S683" s="44"/>
      <c r="T683" s="45"/>
      <c r="U683" s="45"/>
      <c r="V683" s="46"/>
      <c r="W683" s="41"/>
      <c r="X683" s="41"/>
      <c r="Z683" s="47"/>
    </row>
    <row r="684" spans="3:31" x14ac:dyDescent="0.3">
      <c r="C684" s="38"/>
      <c r="D684" s="39"/>
      <c r="E684" s="5"/>
      <c r="F684" s="40"/>
      <c r="G684" s="39"/>
      <c r="H684" s="5"/>
      <c r="I684" s="40"/>
      <c r="J684" s="38"/>
      <c r="K684" s="38"/>
      <c r="L684" s="48"/>
      <c r="M684" s="41"/>
      <c r="N684" s="42"/>
      <c r="O684" s="43"/>
      <c r="P684" s="44"/>
      <c r="Q684" s="42"/>
      <c r="R684" s="41"/>
      <c r="S684" s="44"/>
      <c r="T684" s="45"/>
      <c r="U684" s="45"/>
      <c r="V684" s="46"/>
      <c r="W684" s="41"/>
      <c r="X684" s="41"/>
      <c r="Z684" s="47"/>
    </row>
    <row r="685" spans="3:31" x14ac:dyDescent="0.3">
      <c r="C685" s="38"/>
      <c r="D685" s="39"/>
      <c r="E685" s="5"/>
      <c r="F685" s="40"/>
      <c r="G685" s="39"/>
      <c r="H685" s="5"/>
      <c r="I685" s="40"/>
      <c r="J685" s="38"/>
      <c r="K685" s="38"/>
      <c r="L685" s="48"/>
      <c r="M685" s="41"/>
      <c r="N685" s="42"/>
      <c r="O685" s="43"/>
      <c r="P685" s="44"/>
      <c r="Q685" s="42"/>
      <c r="R685" s="41"/>
      <c r="S685" s="44"/>
      <c r="T685" s="45"/>
      <c r="U685" s="45"/>
      <c r="V685" s="46"/>
      <c r="W685" s="41"/>
      <c r="X685" s="41"/>
      <c r="Z685" s="47"/>
    </row>
    <row r="686" spans="3:31" x14ac:dyDescent="0.3">
      <c r="C686" s="38"/>
      <c r="D686" s="39"/>
      <c r="E686" s="5"/>
      <c r="F686" s="40"/>
      <c r="G686" s="39"/>
      <c r="H686" s="5"/>
      <c r="I686" s="40"/>
      <c r="J686" s="38"/>
      <c r="K686" s="38"/>
      <c r="L686" s="48"/>
      <c r="M686" s="41"/>
      <c r="N686" s="42"/>
      <c r="O686" s="43"/>
      <c r="P686" s="44"/>
      <c r="Q686" s="42"/>
      <c r="R686" s="41"/>
      <c r="S686" s="44"/>
      <c r="T686" s="45"/>
      <c r="U686" s="45"/>
      <c r="V686" s="46"/>
      <c r="W686" s="41"/>
      <c r="X686" s="41"/>
      <c r="Z686" s="47"/>
    </row>
    <row r="687" spans="3:31" x14ac:dyDescent="0.3">
      <c r="C687" s="38"/>
      <c r="D687" s="39"/>
      <c r="E687" s="5"/>
      <c r="F687" s="40"/>
      <c r="G687" s="39"/>
      <c r="H687" s="5"/>
      <c r="I687" s="40"/>
      <c r="J687" s="38"/>
      <c r="K687" s="38"/>
      <c r="L687" s="48"/>
      <c r="M687" s="41"/>
      <c r="N687" s="42"/>
      <c r="O687" s="43"/>
      <c r="P687" s="44"/>
      <c r="Q687" s="42"/>
      <c r="R687" s="41"/>
      <c r="S687" s="44"/>
      <c r="T687" s="45"/>
      <c r="U687" s="45"/>
      <c r="V687" s="46"/>
      <c r="W687" s="41"/>
      <c r="X687" s="41"/>
      <c r="Z687" s="47"/>
    </row>
    <row r="688" spans="3:31" x14ac:dyDescent="0.3">
      <c r="C688" s="38"/>
      <c r="D688" s="39"/>
      <c r="E688" s="5"/>
      <c r="F688" s="40"/>
      <c r="G688" s="39"/>
      <c r="H688" s="5"/>
      <c r="I688" s="40"/>
      <c r="J688" s="38"/>
      <c r="K688" s="38"/>
      <c r="L688" s="48"/>
      <c r="M688" s="41"/>
      <c r="N688" s="42"/>
      <c r="O688" s="43"/>
      <c r="P688" s="44"/>
      <c r="Q688" s="42"/>
      <c r="R688" s="41"/>
      <c r="S688" s="44"/>
      <c r="T688" s="45"/>
      <c r="U688" s="45"/>
      <c r="V688" s="46"/>
      <c r="W688" s="41"/>
      <c r="X688" s="41"/>
      <c r="Z688" s="47"/>
    </row>
    <row r="689" spans="3:26" x14ac:dyDescent="0.3">
      <c r="C689" s="38"/>
      <c r="D689" s="39"/>
      <c r="E689" s="5"/>
      <c r="F689" s="40"/>
      <c r="G689" s="39"/>
      <c r="H689" s="5"/>
      <c r="I689" s="40"/>
      <c r="J689" s="38"/>
      <c r="K689" s="38"/>
      <c r="L689" s="48"/>
      <c r="M689" s="41"/>
      <c r="N689" s="42"/>
      <c r="O689" s="43"/>
      <c r="P689" s="44"/>
      <c r="Q689" s="42"/>
      <c r="R689" s="41"/>
      <c r="S689" s="44"/>
      <c r="T689" s="45"/>
      <c r="U689" s="45"/>
      <c r="V689" s="46"/>
      <c r="W689" s="41"/>
      <c r="X689" s="41"/>
      <c r="Z689" s="47"/>
    </row>
    <row r="690" spans="3:26" x14ac:dyDescent="0.3">
      <c r="C690" s="38"/>
      <c r="D690" s="39"/>
      <c r="E690" s="5"/>
      <c r="F690" s="40"/>
      <c r="G690" s="39"/>
      <c r="H690" s="5"/>
      <c r="I690" s="40"/>
      <c r="J690" s="38"/>
      <c r="K690" s="38"/>
      <c r="L690" s="48"/>
      <c r="M690" s="41"/>
      <c r="N690" s="42"/>
      <c r="O690" s="43"/>
      <c r="P690" s="44"/>
      <c r="Q690" s="42"/>
      <c r="R690" s="41"/>
      <c r="S690" s="44"/>
      <c r="T690" s="45"/>
      <c r="U690" s="45"/>
      <c r="V690" s="46"/>
      <c r="W690" s="41"/>
      <c r="X690" s="41"/>
      <c r="Z690" s="47"/>
    </row>
    <row r="691" spans="3:26" x14ac:dyDescent="0.3">
      <c r="C691" s="38"/>
      <c r="D691" s="39"/>
      <c r="E691" s="5"/>
      <c r="F691" s="40"/>
      <c r="G691" s="39"/>
      <c r="H691" s="5"/>
      <c r="I691" s="40"/>
      <c r="J691" s="38"/>
      <c r="K691" s="38"/>
      <c r="L691" s="48"/>
      <c r="M691" s="41"/>
      <c r="N691" s="42"/>
      <c r="O691" s="43"/>
      <c r="P691" s="44"/>
      <c r="Q691" s="42"/>
      <c r="R691" s="41"/>
      <c r="S691" s="44"/>
      <c r="T691" s="45"/>
      <c r="U691" s="45"/>
      <c r="V691" s="46"/>
      <c r="W691" s="41"/>
      <c r="X691" s="41"/>
      <c r="Z691" s="47"/>
    </row>
    <row r="692" spans="3:26" x14ac:dyDescent="0.3">
      <c r="C692" s="38"/>
      <c r="D692" s="39"/>
      <c r="E692" s="5"/>
      <c r="F692" s="40"/>
      <c r="G692" s="39"/>
      <c r="H692" s="5"/>
      <c r="I692" s="40"/>
      <c r="J692" s="38"/>
      <c r="K692" s="38"/>
      <c r="L692" s="48"/>
      <c r="M692" s="41"/>
      <c r="N692" s="42"/>
      <c r="O692" s="43"/>
      <c r="P692" s="44"/>
      <c r="Q692" s="42"/>
      <c r="R692" s="41"/>
      <c r="S692" s="44"/>
      <c r="T692" s="45"/>
      <c r="U692" s="45"/>
      <c r="V692" s="46"/>
      <c r="W692" s="41"/>
      <c r="X692" s="41"/>
      <c r="Z692" s="47"/>
    </row>
    <row r="693" spans="3:26" x14ac:dyDescent="0.3">
      <c r="C693" s="38"/>
      <c r="D693" s="39"/>
      <c r="E693" s="5"/>
      <c r="F693" s="40"/>
      <c r="G693" s="39"/>
      <c r="H693" s="5"/>
      <c r="I693" s="40"/>
      <c r="J693" s="38"/>
      <c r="K693" s="38"/>
      <c r="L693" s="48"/>
      <c r="M693" s="41"/>
      <c r="N693" s="42"/>
      <c r="O693" s="43"/>
      <c r="P693" s="44"/>
      <c r="Q693" s="42"/>
      <c r="R693" s="41"/>
      <c r="S693" s="44"/>
      <c r="T693" s="45"/>
      <c r="U693" s="45"/>
      <c r="V693" s="46"/>
      <c r="W693" s="41"/>
      <c r="X693" s="41"/>
      <c r="Z693" s="47"/>
    </row>
    <row r="694" spans="3:26" x14ac:dyDescent="0.3">
      <c r="C694" s="38"/>
      <c r="D694" s="39"/>
      <c r="E694" s="5"/>
      <c r="F694" s="40"/>
      <c r="G694" s="39"/>
      <c r="H694" s="5"/>
      <c r="I694" s="40"/>
      <c r="J694" s="38"/>
      <c r="K694" s="38"/>
      <c r="L694" s="48"/>
      <c r="M694" s="41"/>
      <c r="N694" s="42"/>
      <c r="O694" s="43"/>
      <c r="P694" s="44"/>
      <c r="Q694" s="42"/>
      <c r="R694" s="41"/>
      <c r="S694" s="44"/>
      <c r="T694" s="45"/>
      <c r="U694" s="45"/>
      <c r="V694" s="46"/>
      <c r="W694" s="41"/>
      <c r="X694" s="41"/>
      <c r="Z694" s="47"/>
    </row>
    <row r="695" spans="3:26" x14ac:dyDescent="0.3">
      <c r="C695" s="38"/>
      <c r="D695" s="39"/>
      <c r="E695" s="5"/>
      <c r="F695" s="40"/>
      <c r="G695" s="39"/>
      <c r="H695" s="5"/>
      <c r="I695" s="40"/>
      <c r="J695" s="38"/>
      <c r="K695" s="38"/>
      <c r="L695" s="48"/>
      <c r="M695" s="41"/>
      <c r="N695" s="42"/>
      <c r="O695" s="43"/>
      <c r="P695" s="44"/>
      <c r="Q695" s="42"/>
      <c r="R695" s="41"/>
      <c r="S695" s="44"/>
      <c r="T695" s="45"/>
      <c r="U695" s="45"/>
      <c r="V695" s="46"/>
      <c r="W695" s="41"/>
      <c r="X695" s="41"/>
      <c r="Z695" s="47"/>
    </row>
    <row r="696" spans="3:26" x14ac:dyDescent="0.3">
      <c r="C696" s="38"/>
      <c r="D696" s="39"/>
      <c r="E696" s="5"/>
      <c r="F696" s="40"/>
      <c r="G696" s="39"/>
      <c r="H696" s="5"/>
      <c r="I696" s="40"/>
      <c r="J696" s="38"/>
      <c r="K696" s="38"/>
      <c r="L696" s="48"/>
      <c r="M696" s="41"/>
      <c r="N696" s="42"/>
      <c r="O696" s="43"/>
      <c r="P696" s="44"/>
      <c r="Q696" s="42"/>
      <c r="R696" s="41"/>
      <c r="S696" s="44"/>
      <c r="T696" s="45"/>
      <c r="U696" s="45"/>
      <c r="V696" s="46"/>
      <c r="W696" s="41"/>
      <c r="X696" s="41"/>
      <c r="Z696" s="47"/>
    </row>
    <row r="697" spans="3:26" x14ac:dyDescent="0.3">
      <c r="C697" s="38"/>
      <c r="D697" s="39"/>
      <c r="E697" s="5"/>
      <c r="F697" s="40"/>
      <c r="G697" s="39"/>
      <c r="H697" s="5"/>
      <c r="I697" s="40"/>
      <c r="J697" s="38"/>
      <c r="K697" s="38"/>
      <c r="L697" s="48"/>
      <c r="M697" s="41"/>
      <c r="N697" s="42"/>
      <c r="O697" s="43"/>
      <c r="P697" s="44"/>
      <c r="Q697" s="42"/>
      <c r="R697" s="41"/>
      <c r="S697" s="44"/>
      <c r="T697" s="45"/>
      <c r="U697" s="45"/>
      <c r="V697" s="46"/>
      <c r="W697" s="41"/>
      <c r="X697" s="41"/>
      <c r="Z697" s="47"/>
    </row>
    <row r="698" spans="3:26" x14ac:dyDescent="0.3">
      <c r="C698" s="38"/>
      <c r="D698" s="39"/>
      <c r="E698" s="5"/>
      <c r="F698" s="40"/>
      <c r="G698" s="39"/>
      <c r="H698" s="5"/>
      <c r="I698" s="40"/>
      <c r="J698" s="38"/>
      <c r="K698" s="38"/>
      <c r="L698" s="48"/>
      <c r="M698" s="41"/>
      <c r="N698" s="42"/>
      <c r="O698" s="43"/>
      <c r="P698" s="44"/>
      <c r="Q698" s="42"/>
      <c r="R698" s="41"/>
      <c r="S698" s="44"/>
      <c r="T698" s="45"/>
      <c r="U698" s="45"/>
      <c r="V698" s="46"/>
      <c r="W698" s="41"/>
      <c r="X698" s="41"/>
      <c r="Z698" s="47"/>
    </row>
    <row r="699" spans="3:26" x14ac:dyDescent="0.3">
      <c r="C699" s="38"/>
      <c r="D699" s="39"/>
      <c r="E699" s="5"/>
      <c r="F699" s="40"/>
      <c r="G699" s="39"/>
      <c r="H699" s="5"/>
      <c r="I699" s="40"/>
      <c r="J699" s="38"/>
      <c r="K699" s="38"/>
      <c r="L699" s="48"/>
      <c r="M699" s="41"/>
      <c r="N699" s="42"/>
      <c r="O699" s="43"/>
      <c r="P699" s="44"/>
      <c r="Q699" s="42"/>
      <c r="R699" s="41"/>
      <c r="S699" s="44"/>
      <c r="T699" s="45"/>
      <c r="U699" s="45"/>
      <c r="V699" s="46"/>
      <c r="W699" s="41"/>
      <c r="X699" s="41"/>
      <c r="Z699" s="47"/>
    </row>
    <row r="700" spans="3:26" x14ac:dyDescent="0.3">
      <c r="C700" s="38"/>
      <c r="D700" s="39"/>
      <c r="E700" s="5"/>
      <c r="F700" s="40"/>
      <c r="G700" s="39"/>
      <c r="H700" s="5"/>
      <c r="I700" s="40"/>
      <c r="J700" s="38"/>
      <c r="K700" s="38"/>
      <c r="L700" s="48"/>
      <c r="M700" s="41"/>
      <c r="N700" s="42"/>
      <c r="O700" s="43"/>
      <c r="P700" s="44"/>
      <c r="Q700" s="42"/>
      <c r="R700" s="41"/>
      <c r="S700" s="44"/>
      <c r="T700" s="45"/>
      <c r="U700" s="45"/>
      <c r="V700" s="46"/>
      <c r="W700" s="41"/>
      <c r="X700" s="41"/>
      <c r="Z700" s="47"/>
    </row>
    <row r="701" spans="3:26" x14ac:dyDescent="0.3">
      <c r="C701" s="38"/>
      <c r="D701" s="39"/>
      <c r="E701" s="5"/>
      <c r="F701" s="40"/>
      <c r="G701" s="39"/>
      <c r="H701" s="5"/>
      <c r="I701" s="40"/>
      <c r="J701" s="38"/>
      <c r="K701" s="38"/>
      <c r="L701" s="48"/>
      <c r="M701" s="41"/>
      <c r="N701" s="42"/>
      <c r="O701" s="43"/>
      <c r="P701" s="44"/>
      <c r="Q701" s="42"/>
      <c r="R701" s="41"/>
      <c r="S701" s="44"/>
      <c r="T701" s="45"/>
      <c r="U701" s="45"/>
      <c r="V701" s="46"/>
      <c r="W701" s="41"/>
      <c r="X701" s="41"/>
      <c r="Z701" s="47"/>
    </row>
    <row r="702" spans="3:26" x14ac:dyDescent="0.3">
      <c r="C702" s="38"/>
      <c r="D702" s="39"/>
      <c r="E702" s="5"/>
      <c r="F702" s="40"/>
      <c r="G702" s="39"/>
      <c r="H702" s="5"/>
      <c r="I702" s="40"/>
      <c r="J702" s="38"/>
      <c r="K702" s="38"/>
      <c r="L702" s="48"/>
      <c r="M702" s="41"/>
      <c r="N702" s="42"/>
      <c r="O702" s="43"/>
      <c r="P702" s="44"/>
      <c r="Q702" s="42"/>
      <c r="R702" s="41"/>
      <c r="S702" s="44"/>
      <c r="T702" s="45"/>
      <c r="U702" s="45"/>
      <c r="V702" s="46"/>
      <c r="W702" s="41"/>
      <c r="X702" s="41"/>
      <c r="Z702" s="47"/>
    </row>
    <row r="703" spans="3:26" x14ac:dyDescent="0.3">
      <c r="C703" s="38"/>
      <c r="D703" s="39"/>
      <c r="E703" s="5"/>
      <c r="F703" s="40"/>
      <c r="G703" s="39"/>
      <c r="H703" s="5"/>
      <c r="I703" s="40"/>
      <c r="J703" s="38"/>
      <c r="K703" s="38"/>
      <c r="L703" s="48"/>
      <c r="M703" s="41"/>
      <c r="N703" s="42"/>
      <c r="O703" s="43"/>
      <c r="P703" s="44"/>
      <c r="Q703" s="42"/>
      <c r="R703" s="41"/>
      <c r="S703" s="44"/>
      <c r="T703" s="45"/>
      <c r="U703" s="45"/>
      <c r="V703" s="46"/>
      <c r="W703" s="41"/>
      <c r="X703" s="41"/>
      <c r="Z703" s="47"/>
    </row>
    <row r="704" spans="3:26" x14ac:dyDescent="0.3">
      <c r="C704" s="38"/>
      <c r="D704" s="39"/>
      <c r="E704" s="5"/>
      <c r="F704" s="40"/>
      <c r="G704" s="39"/>
      <c r="H704" s="5"/>
      <c r="I704" s="40"/>
      <c r="J704" s="38"/>
      <c r="K704" s="38"/>
      <c r="L704" s="48"/>
      <c r="M704" s="41"/>
      <c r="N704" s="42"/>
      <c r="O704" s="43"/>
      <c r="P704" s="44"/>
      <c r="Q704" s="42"/>
      <c r="R704" s="41"/>
      <c r="S704" s="44"/>
      <c r="T704" s="45"/>
      <c r="U704" s="45"/>
      <c r="V704" s="46"/>
      <c r="W704" s="41"/>
      <c r="X704" s="41"/>
      <c r="Z704" s="47"/>
    </row>
    <row r="705" spans="3:26" x14ac:dyDescent="0.3">
      <c r="C705" s="38"/>
      <c r="D705" s="39"/>
      <c r="E705" s="5"/>
      <c r="F705" s="40"/>
      <c r="G705" s="39"/>
      <c r="H705" s="5"/>
      <c r="I705" s="40"/>
      <c r="J705" s="38"/>
      <c r="K705" s="38"/>
      <c r="L705" s="48"/>
      <c r="M705" s="41"/>
      <c r="N705" s="42"/>
      <c r="O705" s="43"/>
      <c r="P705" s="44"/>
      <c r="Q705" s="42"/>
      <c r="R705" s="41"/>
      <c r="S705" s="44"/>
      <c r="T705" s="45"/>
      <c r="U705" s="45"/>
      <c r="V705" s="46"/>
      <c r="W705" s="41"/>
      <c r="X705" s="41"/>
      <c r="Z705" s="47"/>
    </row>
    <row r="706" spans="3:26" x14ac:dyDescent="0.3">
      <c r="C706" s="38"/>
      <c r="D706" s="39"/>
      <c r="E706" s="5"/>
      <c r="F706" s="40"/>
      <c r="G706" s="39"/>
      <c r="H706" s="5"/>
      <c r="I706" s="40"/>
      <c r="J706" s="38"/>
      <c r="K706" s="38"/>
      <c r="L706" s="48"/>
      <c r="M706" s="41"/>
      <c r="N706" s="42"/>
      <c r="O706" s="43"/>
      <c r="P706" s="44"/>
      <c r="Q706" s="42"/>
      <c r="R706" s="41"/>
      <c r="S706" s="44"/>
      <c r="T706" s="45"/>
      <c r="U706" s="45"/>
      <c r="V706" s="46"/>
      <c r="W706" s="41"/>
      <c r="X706" s="41"/>
      <c r="Z706" s="47"/>
    </row>
    <row r="707" spans="3:26" x14ac:dyDescent="0.3">
      <c r="C707" s="38"/>
      <c r="D707" s="39"/>
      <c r="E707" s="5"/>
      <c r="F707" s="40"/>
      <c r="G707" s="39"/>
      <c r="H707" s="5"/>
      <c r="I707" s="40"/>
      <c r="J707" s="38"/>
      <c r="K707" s="38"/>
      <c r="L707" s="48"/>
      <c r="M707" s="41"/>
      <c r="N707" s="42"/>
      <c r="O707" s="43"/>
      <c r="P707" s="44"/>
      <c r="Q707" s="42"/>
      <c r="R707" s="41"/>
      <c r="S707" s="44"/>
      <c r="T707" s="45"/>
      <c r="U707" s="45"/>
      <c r="V707" s="46"/>
      <c r="W707" s="41"/>
      <c r="X707" s="41"/>
      <c r="Z707" s="47"/>
    </row>
    <row r="708" spans="3:26" x14ac:dyDescent="0.3">
      <c r="C708" s="38"/>
      <c r="D708" s="39"/>
      <c r="E708" s="5"/>
      <c r="F708" s="40"/>
      <c r="G708" s="39"/>
      <c r="H708" s="5"/>
      <c r="I708" s="40"/>
      <c r="J708" s="38"/>
      <c r="K708" s="38"/>
      <c r="L708" s="48"/>
      <c r="M708" s="41"/>
      <c r="N708" s="42"/>
      <c r="O708" s="43"/>
      <c r="P708" s="44"/>
      <c r="Q708" s="42"/>
      <c r="R708" s="41"/>
      <c r="S708" s="44"/>
      <c r="T708" s="45"/>
      <c r="U708" s="45"/>
      <c r="V708" s="46"/>
      <c r="W708" s="41"/>
      <c r="X708" s="41"/>
      <c r="Z708" s="47"/>
    </row>
    <row r="709" spans="3:26" x14ac:dyDescent="0.3">
      <c r="C709" s="38"/>
      <c r="D709" s="39"/>
      <c r="E709" s="5"/>
      <c r="F709" s="40"/>
      <c r="G709" s="39"/>
      <c r="H709" s="5"/>
      <c r="I709" s="40"/>
      <c r="J709" s="38"/>
      <c r="K709" s="38"/>
      <c r="L709" s="48"/>
      <c r="M709" s="41"/>
      <c r="N709" s="42"/>
      <c r="O709" s="43"/>
      <c r="P709" s="44"/>
      <c r="Q709" s="42"/>
      <c r="R709" s="41"/>
      <c r="S709" s="44"/>
      <c r="T709" s="45"/>
      <c r="U709" s="45"/>
      <c r="V709" s="46"/>
      <c r="W709" s="41"/>
      <c r="X709" s="41"/>
      <c r="Z709" s="47"/>
    </row>
    <row r="710" spans="3:26" x14ac:dyDescent="0.3">
      <c r="C710" s="38"/>
      <c r="D710" s="39"/>
      <c r="E710" s="5"/>
      <c r="F710" s="40"/>
      <c r="G710" s="39"/>
      <c r="H710" s="5"/>
      <c r="I710" s="40"/>
      <c r="J710" s="38"/>
      <c r="K710" s="38"/>
      <c r="L710" s="48"/>
      <c r="M710" s="41"/>
      <c r="N710" s="42"/>
      <c r="O710" s="43"/>
      <c r="P710" s="44"/>
      <c r="Q710" s="42"/>
      <c r="R710" s="41"/>
      <c r="S710" s="44"/>
      <c r="T710" s="45"/>
      <c r="U710" s="45"/>
      <c r="V710" s="46"/>
      <c r="W710" s="41"/>
      <c r="X710" s="41"/>
      <c r="Z710" s="47"/>
    </row>
    <row r="711" spans="3:26" x14ac:dyDescent="0.3">
      <c r="C711" s="38"/>
      <c r="D711" s="39"/>
      <c r="E711" s="5"/>
      <c r="F711" s="40"/>
      <c r="G711" s="39"/>
      <c r="H711" s="5"/>
      <c r="I711" s="40"/>
      <c r="J711" s="38"/>
      <c r="K711" s="38"/>
      <c r="L711" s="48"/>
      <c r="M711" s="41"/>
      <c r="N711" s="42"/>
      <c r="O711" s="43"/>
      <c r="P711" s="44"/>
      <c r="Q711" s="42"/>
      <c r="R711" s="41"/>
      <c r="S711" s="44"/>
      <c r="T711" s="45"/>
      <c r="U711" s="45"/>
      <c r="V711" s="46"/>
      <c r="W711" s="41"/>
      <c r="X711" s="41"/>
      <c r="Z711" s="47"/>
    </row>
    <row r="712" spans="3:26" x14ac:dyDescent="0.3">
      <c r="C712" s="38"/>
      <c r="D712" s="39"/>
      <c r="E712" s="5"/>
      <c r="F712" s="40"/>
      <c r="G712" s="39"/>
      <c r="H712" s="5"/>
      <c r="I712" s="40"/>
      <c r="J712" s="38"/>
      <c r="K712" s="38"/>
      <c r="L712" s="48"/>
      <c r="M712" s="41"/>
      <c r="N712" s="42"/>
      <c r="O712" s="43"/>
      <c r="P712" s="44"/>
      <c r="Q712" s="42"/>
      <c r="R712" s="41"/>
      <c r="S712" s="44"/>
      <c r="T712" s="45"/>
      <c r="U712" s="45"/>
      <c r="V712" s="46"/>
      <c r="W712" s="41"/>
      <c r="X712" s="41"/>
      <c r="Z712" s="47"/>
    </row>
    <row r="713" spans="3:26" x14ac:dyDescent="0.3">
      <c r="C713" s="38"/>
      <c r="D713" s="39"/>
      <c r="E713" s="5"/>
      <c r="F713" s="40"/>
      <c r="G713" s="39"/>
      <c r="H713" s="5"/>
      <c r="I713" s="40"/>
      <c r="J713" s="38"/>
      <c r="K713" s="38"/>
      <c r="L713" s="48"/>
      <c r="M713" s="41"/>
      <c r="N713" s="42"/>
      <c r="O713" s="43"/>
      <c r="P713" s="44"/>
      <c r="Q713" s="42"/>
      <c r="R713" s="41"/>
      <c r="S713" s="44"/>
      <c r="T713" s="45"/>
      <c r="U713" s="45"/>
      <c r="V713" s="46"/>
      <c r="W713" s="41"/>
      <c r="X713" s="41"/>
      <c r="Z713" s="47"/>
    </row>
    <row r="714" spans="3:26" x14ac:dyDescent="0.3">
      <c r="C714" s="38"/>
      <c r="D714" s="39"/>
      <c r="E714" s="5"/>
      <c r="F714" s="40"/>
      <c r="G714" s="39"/>
      <c r="H714" s="5"/>
      <c r="I714" s="40"/>
      <c r="J714" s="38"/>
      <c r="K714" s="38"/>
      <c r="L714" s="48"/>
      <c r="M714" s="41"/>
      <c r="N714" s="42"/>
      <c r="O714" s="43"/>
      <c r="P714" s="44"/>
      <c r="Q714" s="42"/>
      <c r="R714" s="41"/>
      <c r="S714" s="44"/>
      <c r="T714" s="45"/>
      <c r="U714" s="45"/>
      <c r="V714" s="46"/>
      <c r="W714" s="41"/>
      <c r="X714" s="41"/>
      <c r="Z714" s="47"/>
    </row>
    <row r="715" spans="3:26" x14ac:dyDescent="0.3">
      <c r="C715" s="38"/>
      <c r="D715" s="39"/>
      <c r="E715" s="5"/>
      <c r="F715" s="40"/>
      <c r="G715" s="39"/>
      <c r="H715" s="5"/>
      <c r="I715" s="40"/>
      <c r="J715" s="38"/>
      <c r="K715" s="38"/>
      <c r="L715" s="48"/>
      <c r="M715" s="41"/>
      <c r="N715" s="42"/>
      <c r="O715" s="43"/>
      <c r="P715" s="44"/>
      <c r="Q715" s="42"/>
      <c r="R715" s="41"/>
      <c r="S715" s="44"/>
      <c r="T715" s="45"/>
      <c r="U715" s="45"/>
      <c r="V715" s="46"/>
      <c r="W715" s="41"/>
      <c r="X715" s="41"/>
      <c r="Z715" s="47"/>
    </row>
    <row r="716" spans="3:26" x14ac:dyDescent="0.3">
      <c r="C716" s="38"/>
      <c r="D716" s="39"/>
      <c r="E716" s="5"/>
      <c r="F716" s="40"/>
      <c r="G716" s="39"/>
      <c r="H716" s="5"/>
      <c r="I716" s="40"/>
      <c r="J716" s="38"/>
      <c r="K716" s="38"/>
      <c r="L716" s="48"/>
      <c r="M716" s="41"/>
      <c r="N716" s="42"/>
      <c r="O716" s="43"/>
      <c r="P716" s="44"/>
      <c r="Q716" s="42"/>
      <c r="R716" s="41"/>
      <c r="S716" s="44"/>
      <c r="T716" s="45"/>
      <c r="U716" s="45"/>
      <c r="V716" s="46"/>
      <c r="W716" s="41"/>
      <c r="X716" s="41"/>
      <c r="Z716" s="47"/>
    </row>
    <row r="717" spans="3:26" x14ac:dyDescent="0.3">
      <c r="C717" s="38"/>
      <c r="D717" s="39"/>
      <c r="E717" s="5"/>
      <c r="F717" s="40"/>
      <c r="G717" s="39"/>
      <c r="H717" s="5"/>
      <c r="I717" s="40"/>
      <c r="J717" s="38"/>
      <c r="K717" s="38"/>
      <c r="L717" s="48"/>
      <c r="M717" s="41"/>
      <c r="N717" s="42"/>
      <c r="O717" s="43"/>
      <c r="P717" s="44"/>
      <c r="Q717" s="42"/>
      <c r="R717" s="41"/>
      <c r="S717" s="44"/>
      <c r="T717" s="45"/>
      <c r="U717" s="45"/>
      <c r="V717" s="46"/>
      <c r="W717" s="41"/>
      <c r="X717" s="41"/>
      <c r="Z717" s="47"/>
    </row>
    <row r="718" spans="3:26" x14ac:dyDescent="0.3">
      <c r="C718" s="38"/>
      <c r="D718" s="39"/>
      <c r="E718" s="5"/>
      <c r="F718" s="40"/>
      <c r="G718" s="39"/>
      <c r="H718" s="5"/>
      <c r="I718" s="40"/>
      <c r="J718" s="38"/>
      <c r="K718" s="38"/>
      <c r="L718" s="48"/>
      <c r="M718" s="41"/>
      <c r="N718" s="42"/>
      <c r="O718" s="43"/>
      <c r="P718" s="44"/>
      <c r="Q718" s="42"/>
      <c r="R718" s="41"/>
      <c r="S718" s="44"/>
      <c r="T718" s="45"/>
      <c r="U718" s="45"/>
      <c r="V718" s="46"/>
      <c r="W718" s="41"/>
      <c r="X718" s="41"/>
      <c r="Z718" s="47"/>
    </row>
    <row r="719" spans="3:26" x14ac:dyDescent="0.3">
      <c r="C719" s="38"/>
      <c r="D719" s="39"/>
      <c r="E719" s="5"/>
      <c r="F719" s="40"/>
      <c r="G719" s="39"/>
      <c r="H719" s="5"/>
      <c r="I719" s="40"/>
      <c r="J719" s="38"/>
      <c r="K719" s="38"/>
      <c r="L719" s="48"/>
      <c r="M719" s="41"/>
      <c r="N719" s="42"/>
      <c r="O719" s="43"/>
      <c r="P719" s="44"/>
      <c r="Q719" s="42"/>
      <c r="R719" s="41"/>
      <c r="S719" s="44"/>
      <c r="T719" s="45"/>
      <c r="U719" s="45"/>
      <c r="V719" s="46"/>
      <c r="W719" s="41"/>
      <c r="X719" s="41"/>
      <c r="Z719" s="47"/>
    </row>
    <row r="720" spans="3:26" x14ac:dyDescent="0.3">
      <c r="C720" s="38"/>
      <c r="D720" s="39"/>
      <c r="E720" s="5"/>
      <c r="F720" s="40"/>
      <c r="G720" s="39"/>
      <c r="H720" s="5"/>
      <c r="I720" s="40"/>
      <c r="J720" s="38"/>
      <c r="K720" s="38"/>
      <c r="L720" s="48"/>
      <c r="M720" s="41"/>
      <c r="N720" s="42"/>
      <c r="O720" s="43"/>
      <c r="P720" s="44"/>
      <c r="Q720" s="42"/>
      <c r="R720" s="41"/>
      <c r="S720" s="44"/>
      <c r="T720" s="45"/>
      <c r="U720" s="45"/>
      <c r="V720" s="46"/>
      <c r="W720" s="41"/>
      <c r="X720" s="41"/>
      <c r="Z720" s="47"/>
    </row>
    <row r="721" spans="3:26" x14ac:dyDescent="0.3">
      <c r="C721" s="38"/>
      <c r="D721" s="39"/>
      <c r="E721" s="5"/>
      <c r="F721" s="40"/>
      <c r="G721" s="39"/>
      <c r="H721" s="5"/>
      <c r="I721" s="40"/>
      <c r="J721" s="38"/>
      <c r="K721" s="38"/>
      <c r="L721" s="48"/>
      <c r="M721" s="41"/>
      <c r="N721" s="42"/>
      <c r="O721" s="43"/>
      <c r="P721" s="44"/>
      <c r="Q721" s="42"/>
      <c r="R721" s="41"/>
      <c r="S721" s="44"/>
      <c r="T721" s="45"/>
      <c r="U721" s="45"/>
      <c r="V721" s="46"/>
      <c r="W721" s="41"/>
      <c r="X721" s="41"/>
      <c r="Z721" s="47"/>
    </row>
    <row r="722" spans="3:26" x14ac:dyDescent="0.3">
      <c r="C722" s="38"/>
      <c r="D722" s="39"/>
      <c r="E722" s="5"/>
      <c r="F722" s="40"/>
      <c r="G722" s="39"/>
      <c r="H722" s="5"/>
      <c r="I722" s="40"/>
      <c r="J722" s="38"/>
      <c r="K722" s="38"/>
      <c r="L722" s="48"/>
      <c r="M722" s="41"/>
      <c r="N722" s="42"/>
      <c r="O722" s="43"/>
      <c r="P722" s="44"/>
      <c r="Q722" s="42"/>
      <c r="R722" s="41"/>
      <c r="S722" s="44"/>
      <c r="T722" s="45"/>
      <c r="U722" s="45"/>
      <c r="V722" s="46"/>
      <c r="W722" s="41"/>
      <c r="X722" s="41"/>
      <c r="Z722" s="47"/>
    </row>
    <row r="723" spans="3:26" x14ac:dyDescent="0.3">
      <c r="C723" s="38"/>
      <c r="D723" s="39"/>
      <c r="E723" s="5"/>
      <c r="F723" s="40"/>
      <c r="G723" s="39"/>
      <c r="H723" s="5"/>
      <c r="I723" s="40"/>
      <c r="J723" s="38"/>
      <c r="K723" s="38"/>
      <c r="L723" s="48"/>
      <c r="M723" s="41"/>
      <c r="N723" s="42"/>
      <c r="O723" s="43"/>
      <c r="P723" s="44"/>
      <c r="Q723" s="42"/>
      <c r="R723" s="41"/>
      <c r="S723" s="44"/>
      <c r="T723" s="45"/>
      <c r="U723" s="45"/>
      <c r="V723" s="46"/>
      <c r="W723" s="41"/>
      <c r="X723" s="41"/>
      <c r="Z723" s="47"/>
    </row>
    <row r="724" spans="3:26" x14ac:dyDescent="0.3">
      <c r="C724" s="38"/>
      <c r="D724" s="39"/>
      <c r="E724" s="5"/>
      <c r="F724" s="40"/>
      <c r="G724" s="39"/>
      <c r="H724" s="5"/>
      <c r="I724" s="40"/>
      <c r="J724" s="38"/>
      <c r="K724" s="38"/>
      <c r="L724" s="48"/>
      <c r="M724" s="41"/>
      <c r="N724" s="42"/>
      <c r="O724" s="43"/>
      <c r="P724" s="44"/>
      <c r="Q724" s="42"/>
      <c r="R724" s="41"/>
      <c r="S724" s="44"/>
      <c r="T724" s="45"/>
      <c r="U724" s="45"/>
      <c r="V724" s="46"/>
      <c r="W724" s="41"/>
      <c r="X724" s="41"/>
      <c r="Z724" s="47"/>
    </row>
    <row r="725" spans="3:26" x14ac:dyDescent="0.3">
      <c r="C725" s="38"/>
      <c r="D725" s="39"/>
      <c r="E725" s="5"/>
      <c r="F725" s="40"/>
      <c r="G725" s="39"/>
      <c r="H725" s="5"/>
      <c r="I725" s="40"/>
      <c r="J725" s="38"/>
      <c r="K725" s="38"/>
      <c r="L725" s="48"/>
      <c r="M725" s="41"/>
      <c r="N725" s="42"/>
      <c r="O725" s="43"/>
      <c r="P725" s="44"/>
      <c r="Q725" s="42"/>
      <c r="R725" s="41"/>
      <c r="S725" s="44"/>
      <c r="T725" s="45"/>
      <c r="U725" s="45"/>
      <c r="V725" s="46"/>
      <c r="W725" s="41"/>
      <c r="X725" s="41"/>
      <c r="Z725" s="47"/>
    </row>
    <row r="726" spans="3:26" x14ac:dyDescent="0.3">
      <c r="C726" s="38"/>
      <c r="D726" s="39"/>
      <c r="E726" s="5"/>
      <c r="F726" s="40"/>
      <c r="G726" s="39"/>
      <c r="H726" s="5"/>
      <c r="I726" s="40"/>
      <c r="J726" s="38"/>
      <c r="K726" s="38"/>
      <c r="L726" s="48"/>
      <c r="M726" s="41"/>
      <c r="N726" s="42"/>
      <c r="O726" s="43"/>
      <c r="P726" s="44"/>
      <c r="Q726" s="42"/>
      <c r="R726" s="41"/>
      <c r="S726" s="44"/>
      <c r="T726" s="45"/>
      <c r="U726" s="45"/>
      <c r="V726" s="46"/>
      <c r="W726" s="41"/>
      <c r="X726" s="41"/>
      <c r="Z726" s="47"/>
    </row>
    <row r="727" spans="3:26" x14ac:dyDescent="0.3">
      <c r="C727" s="38"/>
      <c r="D727" s="39"/>
      <c r="E727" s="5"/>
      <c r="F727" s="40"/>
      <c r="G727" s="39"/>
      <c r="H727" s="5"/>
      <c r="I727" s="40"/>
      <c r="J727" s="38"/>
      <c r="K727" s="38"/>
      <c r="L727" s="48"/>
      <c r="M727" s="41"/>
      <c r="N727" s="42"/>
      <c r="O727" s="43"/>
      <c r="P727" s="44"/>
      <c r="Q727" s="42"/>
      <c r="R727" s="41"/>
      <c r="S727" s="44"/>
      <c r="T727" s="45"/>
      <c r="U727" s="45"/>
      <c r="V727" s="46"/>
      <c r="W727" s="41"/>
      <c r="X727" s="41"/>
      <c r="Z727" s="47"/>
    </row>
    <row r="728" spans="3:26" x14ac:dyDescent="0.3">
      <c r="C728" s="38"/>
      <c r="D728" s="39"/>
      <c r="E728" s="5"/>
      <c r="F728" s="40"/>
      <c r="G728" s="39"/>
      <c r="H728" s="5"/>
      <c r="I728" s="40"/>
      <c r="J728" s="38"/>
      <c r="K728" s="38"/>
      <c r="L728" s="48"/>
      <c r="M728" s="41"/>
      <c r="N728" s="42"/>
      <c r="O728" s="43"/>
      <c r="P728" s="44"/>
      <c r="Q728" s="42"/>
      <c r="R728" s="41"/>
      <c r="S728" s="44"/>
      <c r="T728" s="45"/>
      <c r="U728" s="45"/>
      <c r="V728" s="46"/>
      <c r="W728" s="41"/>
      <c r="X728" s="41"/>
      <c r="Z728" s="47"/>
    </row>
    <row r="729" spans="3:26" x14ac:dyDescent="0.3">
      <c r="C729" s="38"/>
      <c r="D729" s="39"/>
      <c r="E729" s="5"/>
      <c r="F729" s="40"/>
      <c r="G729" s="39"/>
      <c r="H729" s="5"/>
      <c r="I729" s="40"/>
      <c r="J729" s="38"/>
      <c r="K729" s="38"/>
      <c r="L729" s="48"/>
      <c r="M729" s="41"/>
      <c r="N729" s="42"/>
      <c r="O729" s="43"/>
      <c r="P729" s="44"/>
      <c r="Q729" s="42"/>
      <c r="R729" s="41"/>
      <c r="S729" s="44"/>
      <c r="T729" s="45"/>
      <c r="U729" s="45"/>
      <c r="V729" s="46"/>
      <c r="W729" s="41"/>
      <c r="X729" s="41"/>
      <c r="Z729" s="47"/>
    </row>
    <row r="730" spans="3:26" x14ac:dyDescent="0.3">
      <c r="C730" s="38"/>
      <c r="D730" s="39"/>
      <c r="E730" s="5"/>
      <c r="F730" s="40"/>
      <c r="G730" s="39"/>
      <c r="H730" s="5"/>
      <c r="I730" s="40"/>
      <c r="J730" s="38"/>
      <c r="K730" s="38"/>
      <c r="L730" s="48"/>
      <c r="M730" s="41"/>
      <c r="N730" s="42"/>
      <c r="O730" s="43"/>
      <c r="P730" s="44"/>
      <c r="Q730" s="42"/>
      <c r="R730" s="41"/>
      <c r="S730" s="44"/>
      <c r="T730" s="45"/>
      <c r="U730" s="45"/>
      <c r="V730" s="46"/>
      <c r="W730" s="41"/>
      <c r="X730" s="41"/>
      <c r="Z730" s="47"/>
    </row>
    <row r="731" spans="3:26" x14ac:dyDescent="0.3">
      <c r="C731" s="38"/>
      <c r="D731" s="39"/>
      <c r="E731" s="5"/>
      <c r="F731" s="40"/>
      <c r="G731" s="39"/>
      <c r="H731" s="5"/>
      <c r="I731" s="40"/>
      <c r="J731" s="38"/>
      <c r="K731" s="38"/>
      <c r="L731" s="48"/>
      <c r="M731" s="41"/>
      <c r="N731" s="42"/>
      <c r="O731" s="43"/>
      <c r="P731" s="44"/>
      <c r="Q731" s="42"/>
      <c r="R731" s="41"/>
      <c r="S731" s="44"/>
      <c r="T731" s="45"/>
      <c r="U731" s="45"/>
      <c r="V731" s="46"/>
      <c r="W731" s="41"/>
      <c r="X731" s="41"/>
      <c r="Z731" s="47"/>
    </row>
    <row r="732" spans="3:26" x14ac:dyDescent="0.3">
      <c r="C732" s="38"/>
      <c r="D732" s="39"/>
      <c r="E732" s="5"/>
      <c r="F732" s="40"/>
      <c r="G732" s="39"/>
      <c r="H732" s="5"/>
      <c r="I732" s="40"/>
      <c r="J732" s="38"/>
      <c r="K732" s="38"/>
      <c r="L732" s="48"/>
      <c r="M732" s="41"/>
      <c r="N732" s="42"/>
      <c r="O732" s="43"/>
      <c r="P732" s="44"/>
      <c r="Q732" s="42"/>
      <c r="R732" s="41"/>
      <c r="S732" s="44"/>
      <c r="T732" s="45"/>
      <c r="U732" s="45"/>
      <c r="V732" s="46"/>
      <c r="W732" s="41"/>
      <c r="X732" s="41"/>
      <c r="Z732" s="47"/>
    </row>
    <row r="733" spans="3:26" x14ac:dyDescent="0.3">
      <c r="C733" s="38"/>
      <c r="D733" s="39"/>
      <c r="E733" s="5"/>
      <c r="F733" s="40"/>
      <c r="G733" s="39"/>
      <c r="H733" s="5"/>
      <c r="I733" s="40"/>
      <c r="J733" s="38"/>
      <c r="K733" s="38"/>
      <c r="L733" s="48"/>
      <c r="M733" s="41"/>
      <c r="N733" s="42"/>
      <c r="O733" s="43"/>
      <c r="P733" s="44"/>
      <c r="Q733" s="42"/>
      <c r="R733" s="41"/>
      <c r="S733" s="44"/>
      <c r="T733" s="45"/>
      <c r="U733" s="45"/>
      <c r="V733" s="46"/>
      <c r="W733" s="41"/>
      <c r="X733" s="41"/>
      <c r="Z733" s="47"/>
    </row>
    <row r="734" spans="3:26" x14ac:dyDescent="0.3">
      <c r="C734" s="38"/>
      <c r="D734" s="39"/>
      <c r="E734" s="5"/>
      <c r="F734" s="40"/>
      <c r="G734" s="39"/>
      <c r="H734" s="5"/>
      <c r="I734" s="40"/>
      <c r="J734" s="38"/>
      <c r="K734" s="38"/>
      <c r="L734" s="48"/>
      <c r="M734" s="41"/>
      <c r="N734" s="42"/>
      <c r="O734" s="43"/>
      <c r="P734" s="44"/>
      <c r="Q734" s="42"/>
      <c r="R734" s="41"/>
      <c r="S734" s="44"/>
      <c r="T734" s="45"/>
      <c r="U734" s="45"/>
      <c r="V734" s="46"/>
      <c r="W734" s="41"/>
      <c r="X734" s="41"/>
      <c r="Z734" s="47"/>
    </row>
    <row r="735" spans="3:26" x14ac:dyDescent="0.3">
      <c r="C735" s="38"/>
      <c r="D735" s="39"/>
      <c r="E735" s="5"/>
      <c r="F735" s="40"/>
      <c r="G735" s="39"/>
      <c r="H735" s="5"/>
      <c r="I735" s="40"/>
      <c r="J735" s="38"/>
      <c r="K735" s="38"/>
      <c r="L735" s="48"/>
      <c r="M735" s="41"/>
      <c r="N735" s="42"/>
      <c r="O735" s="43"/>
      <c r="P735" s="44"/>
      <c r="Q735" s="42"/>
      <c r="R735" s="41"/>
      <c r="S735" s="44"/>
      <c r="T735" s="45"/>
      <c r="U735" s="45"/>
      <c r="V735" s="46"/>
      <c r="W735" s="41"/>
      <c r="X735" s="41"/>
      <c r="Z735" s="47"/>
    </row>
    <row r="736" spans="3:26" x14ac:dyDescent="0.3">
      <c r="C736" s="38"/>
      <c r="D736" s="39"/>
      <c r="E736" s="5"/>
      <c r="F736" s="40"/>
      <c r="G736" s="39"/>
      <c r="H736" s="5"/>
      <c r="I736" s="40"/>
      <c r="J736" s="38"/>
      <c r="K736" s="38"/>
      <c r="L736" s="48"/>
      <c r="M736" s="41"/>
      <c r="N736" s="42"/>
      <c r="O736" s="43"/>
      <c r="P736" s="44"/>
      <c r="Q736" s="42"/>
      <c r="R736" s="41"/>
      <c r="S736" s="44"/>
      <c r="T736" s="45"/>
      <c r="U736" s="45"/>
      <c r="V736" s="46"/>
      <c r="W736" s="41"/>
      <c r="X736" s="41"/>
      <c r="Z736" s="47"/>
    </row>
    <row r="737" spans="3:26" x14ac:dyDescent="0.3">
      <c r="C737" s="38"/>
      <c r="D737" s="39"/>
      <c r="E737" s="5"/>
      <c r="F737" s="40"/>
      <c r="G737" s="39"/>
      <c r="H737" s="5"/>
      <c r="I737" s="40"/>
      <c r="J737" s="38"/>
      <c r="K737" s="38"/>
      <c r="L737" s="48"/>
      <c r="M737" s="41"/>
      <c r="N737" s="42"/>
      <c r="O737" s="43"/>
      <c r="P737" s="44"/>
      <c r="Q737" s="42"/>
      <c r="R737" s="41"/>
      <c r="S737" s="44"/>
      <c r="T737" s="45"/>
      <c r="U737" s="45"/>
      <c r="V737" s="46"/>
      <c r="W737" s="41"/>
      <c r="X737" s="41"/>
      <c r="Z737" s="47"/>
    </row>
    <row r="738" spans="3:26" x14ac:dyDescent="0.3">
      <c r="C738" s="38"/>
      <c r="D738" s="39"/>
      <c r="E738" s="5"/>
      <c r="F738" s="40"/>
      <c r="G738" s="39"/>
      <c r="H738" s="5"/>
      <c r="I738" s="40"/>
      <c r="J738" s="38"/>
      <c r="K738" s="38"/>
      <c r="L738" s="48"/>
      <c r="M738" s="41"/>
      <c r="N738" s="42"/>
      <c r="O738" s="43"/>
      <c r="P738" s="44"/>
      <c r="Q738" s="42"/>
      <c r="R738" s="41"/>
      <c r="S738" s="44"/>
      <c r="T738" s="45"/>
      <c r="U738" s="45"/>
      <c r="V738" s="46"/>
      <c r="W738" s="41"/>
      <c r="X738" s="41"/>
      <c r="Z738" s="47"/>
    </row>
    <row r="739" spans="3:26" x14ac:dyDescent="0.3">
      <c r="C739" s="38"/>
      <c r="D739" s="39"/>
      <c r="E739" s="5"/>
      <c r="F739" s="40"/>
      <c r="G739" s="39"/>
      <c r="H739" s="5"/>
      <c r="I739" s="40"/>
      <c r="J739" s="38"/>
      <c r="K739" s="38"/>
      <c r="L739" s="48"/>
      <c r="M739" s="41"/>
      <c r="N739" s="42"/>
      <c r="O739" s="43"/>
      <c r="P739" s="44"/>
      <c r="Q739" s="42"/>
      <c r="R739" s="41"/>
      <c r="S739" s="44"/>
      <c r="T739" s="45"/>
      <c r="U739" s="45"/>
      <c r="V739" s="46"/>
      <c r="W739" s="41"/>
      <c r="X739" s="41"/>
      <c r="Z739" s="47"/>
    </row>
    <row r="740" spans="3:26" x14ac:dyDescent="0.3">
      <c r="C740" s="38"/>
      <c r="D740" s="39"/>
      <c r="E740" s="5"/>
      <c r="F740" s="40"/>
      <c r="G740" s="39"/>
      <c r="H740" s="5"/>
      <c r="I740" s="40"/>
      <c r="J740" s="38"/>
      <c r="K740" s="38"/>
      <c r="L740" s="48"/>
      <c r="M740" s="41"/>
      <c r="N740" s="42"/>
      <c r="O740" s="43"/>
      <c r="P740" s="44"/>
      <c r="Q740" s="42"/>
      <c r="R740" s="41"/>
      <c r="S740" s="44"/>
      <c r="T740" s="45"/>
      <c r="U740" s="45"/>
      <c r="V740" s="46"/>
      <c r="W740" s="41"/>
      <c r="X740" s="41"/>
      <c r="Z740" s="47"/>
    </row>
    <row r="741" spans="3:26" x14ac:dyDescent="0.3">
      <c r="C741" s="38"/>
      <c r="D741" s="39"/>
      <c r="E741" s="5"/>
      <c r="F741" s="40"/>
      <c r="G741" s="39"/>
      <c r="H741" s="5"/>
      <c r="I741" s="40"/>
      <c r="J741" s="38"/>
      <c r="K741" s="38"/>
      <c r="L741" s="48"/>
      <c r="M741" s="41"/>
      <c r="N741" s="42"/>
      <c r="O741" s="43"/>
      <c r="P741" s="44"/>
      <c r="Q741" s="42"/>
      <c r="R741" s="41"/>
      <c r="S741" s="44"/>
      <c r="T741" s="45"/>
      <c r="U741" s="45"/>
      <c r="V741" s="46"/>
      <c r="W741" s="41"/>
      <c r="X741" s="41"/>
      <c r="Z741" s="47"/>
    </row>
    <row r="742" spans="3:26" x14ac:dyDescent="0.3">
      <c r="C742" s="38"/>
      <c r="D742" s="39"/>
      <c r="E742" s="5"/>
      <c r="F742" s="40"/>
      <c r="G742" s="39"/>
      <c r="H742" s="5"/>
      <c r="I742" s="40"/>
      <c r="J742" s="38"/>
      <c r="K742" s="38"/>
      <c r="L742" s="48"/>
      <c r="M742" s="41"/>
      <c r="N742" s="42"/>
      <c r="O742" s="43"/>
      <c r="P742" s="44"/>
      <c r="Q742" s="42"/>
      <c r="R742" s="41"/>
      <c r="S742" s="44"/>
      <c r="T742" s="45"/>
      <c r="U742" s="45"/>
      <c r="V742" s="46"/>
      <c r="W742" s="41"/>
      <c r="X742" s="41"/>
      <c r="Z742" s="47"/>
    </row>
    <row r="743" spans="3:26" x14ac:dyDescent="0.3">
      <c r="C743" s="38"/>
      <c r="D743" s="39"/>
      <c r="E743" s="5"/>
      <c r="F743" s="40"/>
      <c r="G743" s="39"/>
      <c r="H743" s="5"/>
      <c r="I743" s="40"/>
      <c r="J743" s="38"/>
      <c r="K743" s="38"/>
      <c r="L743" s="48"/>
      <c r="M743" s="41"/>
      <c r="N743" s="42"/>
      <c r="O743" s="43"/>
      <c r="P743" s="44"/>
      <c r="Q743" s="42"/>
      <c r="R743" s="41"/>
      <c r="S743" s="44"/>
      <c r="T743" s="45"/>
      <c r="U743" s="45"/>
      <c r="V743" s="46"/>
      <c r="W743" s="41"/>
      <c r="X743" s="41"/>
      <c r="Z743" s="47"/>
    </row>
    <row r="744" spans="3:26" x14ac:dyDescent="0.3">
      <c r="C744" s="38"/>
      <c r="D744" s="39"/>
      <c r="E744" s="5"/>
      <c r="F744" s="40"/>
      <c r="G744" s="39"/>
      <c r="H744" s="5"/>
      <c r="I744" s="40"/>
      <c r="J744" s="38"/>
      <c r="K744" s="38"/>
      <c r="L744" s="48"/>
      <c r="M744" s="41"/>
      <c r="N744" s="42"/>
      <c r="O744" s="43"/>
      <c r="P744" s="44"/>
      <c r="Q744" s="42"/>
      <c r="R744" s="41"/>
      <c r="S744" s="44"/>
      <c r="T744" s="45"/>
      <c r="U744" s="45"/>
      <c r="V744" s="46"/>
      <c r="W744" s="41"/>
      <c r="X744" s="41"/>
      <c r="Z744" s="47"/>
    </row>
    <row r="745" spans="3:26" x14ac:dyDescent="0.3">
      <c r="C745" s="38"/>
      <c r="D745" s="39"/>
      <c r="E745" s="5"/>
      <c r="F745" s="40"/>
      <c r="G745" s="39"/>
      <c r="H745" s="5"/>
      <c r="I745" s="40"/>
      <c r="J745" s="38"/>
      <c r="K745" s="38"/>
      <c r="L745" s="48"/>
      <c r="M745" s="41"/>
      <c r="N745" s="42"/>
      <c r="O745" s="43"/>
      <c r="P745" s="44"/>
      <c r="Q745" s="42"/>
      <c r="R745" s="41"/>
      <c r="S745" s="44"/>
      <c r="T745" s="45"/>
      <c r="U745" s="45"/>
      <c r="V745" s="46"/>
      <c r="W745" s="41"/>
      <c r="X745" s="41"/>
      <c r="Z745" s="47"/>
    </row>
    <row r="746" spans="3:26" x14ac:dyDescent="0.3">
      <c r="C746" s="38"/>
      <c r="D746" s="39"/>
      <c r="E746" s="5"/>
      <c r="F746" s="40"/>
      <c r="G746" s="39"/>
      <c r="H746" s="5"/>
      <c r="I746" s="40"/>
      <c r="J746" s="38"/>
      <c r="K746" s="38"/>
      <c r="L746" s="48"/>
      <c r="M746" s="41"/>
      <c r="N746" s="42"/>
      <c r="O746" s="43"/>
      <c r="P746" s="44"/>
      <c r="Q746" s="42"/>
      <c r="R746" s="41"/>
      <c r="S746" s="44"/>
      <c r="T746" s="45"/>
      <c r="U746" s="45"/>
      <c r="V746" s="46"/>
      <c r="W746" s="41"/>
      <c r="X746" s="41"/>
      <c r="Z746" s="47"/>
    </row>
    <row r="747" spans="3:26" x14ac:dyDescent="0.3">
      <c r="C747" s="38"/>
      <c r="D747" s="39"/>
      <c r="E747" s="5"/>
      <c r="F747" s="40"/>
      <c r="G747" s="39"/>
      <c r="H747" s="5"/>
      <c r="I747" s="40"/>
      <c r="J747" s="38"/>
      <c r="K747" s="38"/>
      <c r="L747" s="48"/>
      <c r="M747" s="41"/>
      <c r="N747" s="42"/>
      <c r="O747" s="43"/>
      <c r="P747" s="44"/>
      <c r="Q747" s="42"/>
      <c r="R747" s="41"/>
      <c r="S747" s="44"/>
      <c r="T747" s="45"/>
      <c r="U747" s="45"/>
      <c r="V747" s="46"/>
      <c r="W747" s="41"/>
      <c r="X747" s="41"/>
      <c r="Z747" s="47"/>
    </row>
    <row r="748" spans="3:26" x14ac:dyDescent="0.3">
      <c r="C748" s="38"/>
      <c r="D748" s="39"/>
      <c r="E748" s="5"/>
      <c r="F748" s="40"/>
      <c r="G748" s="39"/>
      <c r="H748" s="5"/>
      <c r="I748" s="40"/>
      <c r="J748" s="38"/>
      <c r="K748" s="38"/>
      <c r="L748" s="48"/>
      <c r="M748" s="41"/>
      <c r="N748" s="42"/>
      <c r="O748" s="43"/>
      <c r="P748" s="44"/>
      <c r="Q748" s="42"/>
      <c r="R748" s="41"/>
      <c r="S748" s="44"/>
      <c r="T748" s="45"/>
      <c r="U748" s="45"/>
      <c r="V748" s="46"/>
      <c r="W748" s="41"/>
      <c r="X748" s="41"/>
      <c r="Z748" s="47"/>
    </row>
    <row r="749" spans="3:26" x14ac:dyDescent="0.3">
      <c r="C749" s="38"/>
      <c r="D749" s="39"/>
      <c r="E749" s="5"/>
      <c r="F749" s="40"/>
      <c r="G749" s="39"/>
      <c r="H749" s="5"/>
      <c r="I749" s="40"/>
      <c r="J749" s="38"/>
      <c r="K749" s="38"/>
      <c r="L749" s="48"/>
      <c r="M749" s="41"/>
      <c r="N749" s="42"/>
      <c r="O749" s="43"/>
      <c r="P749" s="44"/>
      <c r="Q749" s="42"/>
      <c r="R749" s="41"/>
      <c r="S749" s="44"/>
      <c r="T749" s="45"/>
      <c r="U749" s="45"/>
      <c r="V749" s="46"/>
      <c r="W749" s="41"/>
      <c r="X749" s="41"/>
      <c r="Z749" s="47"/>
    </row>
    <row r="750" spans="3:26" x14ac:dyDescent="0.3">
      <c r="C750" s="38"/>
      <c r="D750" s="39"/>
      <c r="E750" s="5"/>
      <c r="F750" s="40"/>
      <c r="G750" s="39"/>
      <c r="H750" s="5"/>
      <c r="I750" s="40"/>
      <c r="J750" s="38"/>
      <c r="K750" s="38"/>
      <c r="L750" s="48"/>
      <c r="M750" s="41"/>
      <c r="N750" s="42"/>
      <c r="O750" s="43"/>
      <c r="P750" s="44"/>
      <c r="Q750" s="42"/>
      <c r="R750" s="41"/>
      <c r="S750" s="44"/>
      <c r="T750" s="45"/>
      <c r="U750" s="45"/>
      <c r="V750" s="46"/>
      <c r="W750" s="41"/>
      <c r="X750" s="41"/>
      <c r="Z750" s="47"/>
    </row>
    <row r="751" spans="3:26" x14ac:dyDescent="0.3">
      <c r="C751" s="38"/>
      <c r="D751" s="39"/>
      <c r="E751" s="5"/>
      <c r="F751" s="40"/>
      <c r="G751" s="39"/>
      <c r="H751" s="5"/>
      <c r="I751" s="40"/>
      <c r="J751" s="38"/>
      <c r="K751" s="38"/>
      <c r="L751" s="48"/>
      <c r="M751" s="41"/>
      <c r="N751" s="42"/>
      <c r="O751" s="43"/>
      <c r="P751" s="44"/>
      <c r="Q751" s="42"/>
      <c r="R751" s="41"/>
      <c r="S751" s="44"/>
      <c r="T751" s="45"/>
      <c r="U751" s="45"/>
      <c r="V751" s="46"/>
      <c r="W751" s="41"/>
      <c r="X751" s="41"/>
      <c r="Z751" s="47"/>
    </row>
    <row r="752" spans="3:26" x14ac:dyDescent="0.3">
      <c r="C752" s="38"/>
      <c r="D752" s="39"/>
      <c r="E752" s="5"/>
      <c r="F752" s="40"/>
      <c r="G752" s="39"/>
      <c r="H752" s="5"/>
      <c r="I752" s="40"/>
      <c r="J752" s="38"/>
      <c r="K752" s="38"/>
      <c r="L752" s="48"/>
      <c r="M752" s="41"/>
      <c r="N752" s="42"/>
      <c r="O752" s="43"/>
      <c r="P752" s="44"/>
      <c r="Q752" s="42"/>
      <c r="R752" s="41"/>
      <c r="S752" s="44"/>
      <c r="T752" s="45"/>
      <c r="U752" s="45"/>
      <c r="V752" s="46"/>
      <c r="W752" s="41"/>
      <c r="X752" s="41"/>
      <c r="Z752" s="47"/>
    </row>
    <row r="753" spans="3:26" x14ac:dyDescent="0.3">
      <c r="C753" s="38"/>
      <c r="D753" s="39"/>
      <c r="E753" s="5"/>
      <c r="F753" s="40"/>
      <c r="G753" s="39"/>
      <c r="H753" s="5"/>
      <c r="I753" s="40"/>
      <c r="J753" s="38"/>
      <c r="K753" s="38"/>
      <c r="L753" s="48"/>
      <c r="M753" s="41"/>
      <c r="N753" s="42"/>
      <c r="O753" s="43"/>
      <c r="P753" s="44"/>
      <c r="Q753" s="42"/>
      <c r="R753" s="41"/>
      <c r="S753" s="44"/>
      <c r="T753" s="45"/>
      <c r="U753" s="45"/>
      <c r="V753" s="46"/>
      <c r="W753" s="41"/>
      <c r="X753" s="41"/>
      <c r="Z753" s="47"/>
    </row>
    <row r="754" spans="3:26" x14ac:dyDescent="0.3">
      <c r="C754" s="38"/>
      <c r="D754" s="39"/>
      <c r="E754" s="5"/>
      <c r="F754" s="40"/>
      <c r="G754" s="39"/>
      <c r="H754" s="5"/>
      <c r="I754" s="40"/>
      <c r="J754" s="38"/>
      <c r="K754" s="38"/>
      <c r="L754" s="48"/>
      <c r="M754" s="41"/>
      <c r="N754" s="42"/>
      <c r="O754" s="43"/>
      <c r="P754" s="44"/>
      <c r="Q754" s="42"/>
      <c r="R754" s="41"/>
      <c r="S754" s="44"/>
      <c r="T754" s="45"/>
      <c r="U754" s="45"/>
      <c r="V754" s="46"/>
      <c r="W754" s="41"/>
      <c r="X754" s="41"/>
      <c r="Z754" s="47"/>
    </row>
    <row r="755" spans="3:26" x14ac:dyDescent="0.3">
      <c r="C755" s="38"/>
      <c r="D755" s="39"/>
      <c r="E755" s="5"/>
      <c r="F755" s="40"/>
      <c r="G755" s="39"/>
      <c r="H755" s="5"/>
      <c r="I755" s="40"/>
      <c r="J755" s="38"/>
      <c r="K755" s="38"/>
      <c r="L755" s="48"/>
      <c r="M755" s="41"/>
      <c r="N755" s="42"/>
      <c r="O755" s="43"/>
      <c r="P755" s="44"/>
      <c r="Q755" s="42"/>
      <c r="R755" s="41"/>
      <c r="S755" s="44"/>
      <c r="T755" s="45"/>
      <c r="U755" s="45"/>
      <c r="V755" s="46"/>
      <c r="W755" s="41"/>
      <c r="X755" s="41"/>
      <c r="Z755" s="47"/>
    </row>
    <row r="756" spans="3:26" x14ac:dyDescent="0.3">
      <c r="C756" s="38"/>
      <c r="D756" s="39"/>
      <c r="E756" s="5"/>
      <c r="F756" s="40"/>
      <c r="G756" s="39"/>
      <c r="H756" s="5"/>
      <c r="I756" s="40"/>
      <c r="J756" s="38"/>
      <c r="K756" s="38"/>
      <c r="L756" s="48"/>
      <c r="M756" s="41"/>
      <c r="N756" s="42"/>
      <c r="O756" s="43"/>
      <c r="P756" s="44"/>
      <c r="Q756" s="42"/>
      <c r="R756" s="41"/>
      <c r="S756" s="44"/>
      <c r="T756" s="45"/>
      <c r="U756" s="45"/>
      <c r="V756" s="46"/>
      <c r="W756" s="41"/>
      <c r="X756" s="41"/>
      <c r="Z756" s="47"/>
    </row>
    <row r="757" spans="3:26" x14ac:dyDescent="0.3">
      <c r="C757" s="38"/>
      <c r="D757" s="39"/>
      <c r="E757" s="5"/>
      <c r="F757" s="40"/>
      <c r="G757" s="39"/>
      <c r="H757" s="5"/>
      <c r="I757" s="40"/>
      <c r="J757" s="38"/>
      <c r="K757" s="38"/>
      <c r="L757" s="48"/>
      <c r="M757" s="41"/>
      <c r="N757" s="42"/>
      <c r="O757" s="43"/>
      <c r="P757" s="44"/>
      <c r="Q757" s="42"/>
      <c r="R757" s="41"/>
      <c r="S757" s="44"/>
      <c r="T757" s="45"/>
      <c r="U757" s="45"/>
      <c r="V757" s="46"/>
      <c r="W757" s="41"/>
      <c r="X757" s="41"/>
      <c r="Z757" s="47"/>
    </row>
    <row r="758" spans="3:26" x14ac:dyDescent="0.3">
      <c r="C758" s="38"/>
      <c r="D758" s="39"/>
      <c r="E758" s="5"/>
      <c r="F758" s="40"/>
      <c r="G758" s="39"/>
      <c r="H758" s="5"/>
      <c r="I758" s="40"/>
      <c r="J758" s="38"/>
      <c r="K758" s="38"/>
      <c r="L758" s="48"/>
      <c r="M758" s="41"/>
      <c r="N758" s="42"/>
      <c r="O758" s="43"/>
      <c r="P758" s="44"/>
      <c r="Q758" s="42"/>
      <c r="R758" s="41"/>
      <c r="S758" s="44"/>
      <c r="T758" s="45"/>
      <c r="U758" s="45"/>
      <c r="V758" s="46"/>
      <c r="W758" s="41"/>
      <c r="X758" s="41"/>
      <c r="Z758" s="47"/>
    </row>
    <row r="759" spans="3:26" x14ac:dyDescent="0.3">
      <c r="C759" s="38"/>
      <c r="D759" s="39"/>
      <c r="E759" s="5"/>
      <c r="F759" s="40"/>
      <c r="G759" s="39"/>
      <c r="H759" s="5"/>
      <c r="I759" s="40"/>
      <c r="J759" s="38"/>
      <c r="K759" s="38"/>
      <c r="L759" s="48"/>
      <c r="M759" s="41"/>
      <c r="N759" s="42"/>
      <c r="O759" s="43"/>
      <c r="P759" s="44"/>
      <c r="Q759" s="42"/>
      <c r="R759" s="41"/>
      <c r="S759" s="44"/>
      <c r="T759" s="45"/>
      <c r="U759" s="45"/>
      <c r="V759" s="46"/>
      <c r="W759" s="41"/>
      <c r="X759" s="41"/>
      <c r="Z759" s="47"/>
    </row>
    <row r="760" spans="3:26" x14ac:dyDescent="0.3">
      <c r="C760" s="38"/>
      <c r="D760" s="39"/>
      <c r="E760" s="5"/>
      <c r="F760" s="40"/>
      <c r="G760" s="39"/>
      <c r="H760" s="5"/>
      <c r="I760" s="40"/>
      <c r="J760" s="38"/>
      <c r="K760" s="38"/>
      <c r="L760" s="48"/>
      <c r="M760" s="41"/>
      <c r="N760" s="42"/>
      <c r="O760" s="43"/>
      <c r="P760" s="44"/>
      <c r="Q760" s="42"/>
      <c r="R760" s="41"/>
      <c r="S760" s="44"/>
      <c r="T760" s="45"/>
      <c r="U760" s="45"/>
      <c r="V760" s="46"/>
      <c r="W760" s="41"/>
      <c r="X760" s="41"/>
      <c r="Z760" s="47"/>
    </row>
    <row r="761" spans="3:26" x14ac:dyDescent="0.3">
      <c r="C761" s="38"/>
      <c r="D761" s="39"/>
      <c r="E761" s="5"/>
      <c r="F761" s="40"/>
      <c r="G761" s="39"/>
      <c r="H761" s="5"/>
      <c r="I761" s="40"/>
      <c r="J761" s="38"/>
      <c r="K761" s="38"/>
      <c r="L761" s="48"/>
      <c r="M761" s="41"/>
      <c r="N761" s="42"/>
      <c r="O761" s="43"/>
      <c r="P761" s="44"/>
      <c r="Q761" s="42"/>
      <c r="R761" s="41"/>
      <c r="S761" s="44"/>
      <c r="T761" s="45"/>
      <c r="U761" s="45"/>
      <c r="V761" s="46"/>
      <c r="W761" s="41"/>
      <c r="X761" s="41"/>
      <c r="Z761" s="47"/>
    </row>
    <row r="762" spans="3:26" x14ac:dyDescent="0.3">
      <c r="C762" s="38"/>
      <c r="D762" s="39"/>
      <c r="E762" s="5"/>
      <c r="F762" s="40"/>
      <c r="G762" s="39"/>
      <c r="H762" s="5"/>
      <c r="I762" s="40"/>
      <c r="J762" s="38"/>
      <c r="K762" s="38"/>
      <c r="L762" s="48"/>
      <c r="M762" s="41"/>
      <c r="N762" s="42"/>
      <c r="O762" s="43"/>
      <c r="P762" s="44"/>
      <c r="Q762" s="42"/>
      <c r="R762" s="41"/>
      <c r="S762" s="44"/>
      <c r="T762" s="45"/>
      <c r="U762" s="45"/>
      <c r="V762" s="46"/>
      <c r="W762" s="41"/>
      <c r="X762" s="41"/>
      <c r="Z762" s="47"/>
    </row>
    <row r="763" spans="3:26" x14ac:dyDescent="0.3">
      <c r="C763" s="38"/>
      <c r="D763" s="39"/>
      <c r="E763" s="5"/>
      <c r="F763" s="40"/>
      <c r="G763" s="39"/>
      <c r="H763" s="5"/>
      <c r="I763" s="40"/>
      <c r="J763" s="38"/>
      <c r="K763" s="38"/>
      <c r="L763" s="48"/>
      <c r="M763" s="41"/>
      <c r="N763" s="42"/>
      <c r="O763" s="43"/>
      <c r="P763" s="44"/>
      <c r="Q763" s="42"/>
      <c r="R763" s="41"/>
      <c r="S763" s="44"/>
      <c r="T763" s="45"/>
      <c r="U763" s="45"/>
      <c r="V763" s="46"/>
      <c r="W763" s="41"/>
      <c r="X763" s="41"/>
      <c r="Z763" s="47"/>
    </row>
    <row r="764" spans="3:26" x14ac:dyDescent="0.3">
      <c r="C764" s="38"/>
      <c r="D764" s="39"/>
      <c r="E764" s="5"/>
      <c r="F764" s="40"/>
      <c r="G764" s="39"/>
      <c r="H764" s="5"/>
      <c r="I764" s="40"/>
      <c r="J764" s="38"/>
      <c r="K764" s="38"/>
      <c r="L764" s="48"/>
      <c r="M764" s="41"/>
      <c r="N764" s="42"/>
      <c r="O764" s="43"/>
      <c r="P764" s="44"/>
      <c r="Q764" s="42"/>
      <c r="R764" s="41"/>
      <c r="S764" s="44"/>
      <c r="T764" s="45"/>
      <c r="U764" s="45"/>
      <c r="V764" s="46"/>
      <c r="W764" s="41"/>
      <c r="X764" s="41"/>
      <c r="Z764" s="47"/>
    </row>
    <row r="765" spans="3:26" x14ac:dyDescent="0.3">
      <c r="C765" s="38"/>
      <c r="D765" s="39"/>
      <c r="E765" s="5"/>
      <c r="F765" s="40"/>
      <c r="G765" s="39"/>
      <c r="H765" s="5"/>
      <c r="I765" s="40"/>
      <c r="J765" s="38"/>
      <c r="K765" s="38"/>
      <c r="L765" s="48"/>
      <c r="M765" s="41"/>
      <c r="N765" s="42"/>
      <c r="O765" s="43"/>
      <c r="P765" s="44"/>
      <c r="Q765" s="42"/>
      <c r="R765" s="41"/>
      <c r="S765" s="44"/>
      <c r="T765" s="45"/>
      <c r="U765" s="45"/>
      <c r="V765" s="46"/>
      <c r="W765" s="41"/>
      <c r="X765" s="41"/>
      <c r="Z765" s="47"/>
    </row>
    <row r="766" spans="3:26" x14ac:dyDescent="0.3">
      <c r="C766" s="38"/>
      <c r="D766" s="39"/>
      <c r="E766" s="5"/>
      <c r="F766" s="40"/>
      <c r="G766" s="39"/>
      <c r="H766" s="5"/>
      <c r="I766" s="40"/>
      <c r="J766" s="38"/>
      <c r="K766" s="38"/>
      <c r="L766" s="48"/>
      <c r="M766" s="41"/>
      <c r="N766" s="42"/>
      <c r="O766" s="43"/>
      <c r="P766" s="44"/>
      <c r="Q766" s="42"/>
      <c r="R766" s="41"/>
      <c r="S766" s="44"/>
      <c r="T766" s="45"/>
      <c r="U766" s="45"/>
      <c r="V766" s="46"/>
      <c r="W766" s="41"/>
      <c r="X766" s="41"/>
      <c r="Z766" s="47"/>
    </row>
    <row r="767" spans="3:26" x14ac:dyDescent="0.3">
      <c r="C767" s="38"/>
      <c r="D767" s="39"/>
      <c r="E767" s="5"/>
      <c r="F767" s="40"/>
      <c r="G767" s="39"/>
      <c r="H767" s="5"/>
      <c r="I767" s="40"/>
      <c r="J767" s="38"/>
      <c r="K767" s="38"/>
      <c r="L767" s="48"/>
      <c r="M767" s="41"/>
      <c r="N767" s="42"/>
      <c r="O767" s="43"/>
      <c r="P767" s="44"/>
      <c r="Q767" s="42"/>
      <c r="R767" s="41"/>
      <c r="S767" s="44"/>
      <c r="T767" s="45"/>
      <c r="U767" s="45"/>
      <c r="V767" s="46"/>
      <c r="W767" s="41"/>
      <c r="X767" s="41"/>
      <c r="Z767" s="47"/>
    </row>
    <row r="768" spans="3:26" x14ac:dyDescent="0.3">
      <c r="C768" s="38"/>
      <c r="D768" s="39"/>
      <c r="E768" s="5"/>
      <c r="F768" s="40"/>
      <c r="G768" s="39"/>
      <c r="H768" s="5"/>
      <c r="I768" s="40"/>
      <c r="J768" s="38"/>
      <c r="K768" s="38"/>
      <c r="L768" s="48"/>
      <c r="M768" s="41"/>
      <c r="N768" s="42"/>
      <c r="O768" s="43"/>
      <c r="P768" s="44"/>
      <c r="Q768" s="42"/>
      <c r="R768" s="41"/>
      <c r="S768" s="44"/>
      <c r="T768" s="45"/>
      <c r="U768" s="45"/>
      <c r="V768" s="46"/>
      <c r="W768" s="41"/>
      <c r="X768" s="41"/>
      <c r="Z768" s="47"/>
    </row>
    <row r="769" spans="3:26" x14ac:dyDescent="0.3">
      <c r="C769" s="38"/>
      <c r="D769" s="39"/>
      <c r="E769" s="5"/>
      <c r="F769" s="40"/>
      <c r="G769" s="39"/>
      <c r="H769" s="5"/>
      <c r="I769" s="40"/>
      <c r="J769" s="38"/>
      <c r="K769" s="38"/>
      <c r="L769" s="48"/>
      <c r="M769" s="41"/>
      <c r="N769" s="42"/>
      <c r="O769" s="43"/>
      <c r="P769" s="44"/>
      <c r="Q769" s="42"/>
      <c r="R769" s="41"/>
      <c r="S769" s="44"/>
      <c r="T769" s="45"/>
      <c r="U769" s="45"/>
      <c r="V769" s="46"/>
      <c r="W769" s="41"/>
      <c r="X769" s="41"/>
      <c r="Z769" s="47"/>
    </row>
    <row r="770" spans="3:26" x14ac:dyDescent="0.3">
      <c r="C770" s="38"/>
      <c r="D770" s="39"/>
      <c r="E770" s="5"/>
      <c r="F770" s="40"/>
      <c r="G770" s="39"/>
      <c r="H770" s="5"/>
      <c r="I770" s="40"/>
      <c r="J770" s="38"/>
      <c r="K770" s="38"/>
      <c r="L770" s="48"/>
      <c r="M770" s="41"/>
      <c r="N770" s="42"/>
      <c r="O770" s="43"/>
      <c r="P770" s="44"/>
      <c r="Q770" s="42"/>
      <c r="R770" s="41"/>
      <c r="S770" s="44"/>
      <c r="T770" s="45"/>
      <c r="U770" s="45"/>
      <c r="V770" s="46"/>
      <c r="W770" s="41"/>
      <c r="X770" s="41"/>
      <c r="Z770" s="47"/>
    </row>
    <row r="771" spans="3:26" x14ac:dyDescent="0.3">
      <c r="C771" s="38"/>
      <c r="D771" s="39"/>
      <c r="E771" s="5"/>
      <c r="F771" s="40"/>
      <c r="G771" s="39"/>
      <c r="H771" s="5"/>
      <c r="I771" s="40"/>
      <c r="J771" s="38"/>
      <c r="K771" s="38"/>
      <c r="L771" s="48"/>
      <c r="M771" s="41"/>
      <c r="N771" s="42"/>
      <c r="O771" s="43"/>
      <c r="P771" s="44"/>
      <c r="Q771" s="42"/>
      <c r="R771" s="41"/>
      <c r="S771" s="44"/>
      <c r="T771" s="45"/>
      <c r="U771" s="45"/>
      <c r="V771" s="46"/>
      <c r="W771" s="41"/>
      <c r="X771" s="41"/>
      <c r="Z771" s="47"/>
    </row>
    <row r="772" spans="3:26" x14ac:dyDescent="0.3">
      <c r="C772" s="38"/>
      <c r="D772" s="39"/>
      <c r="E772" s="5"/>
      <c r="F772" s="40"/>
      <c r="G772" s="39"/>
      <c r="H772" s="5"/>
      <c r="I772" s="40"/>
      <c r="J772" s="38"/>
      <c r="K772" s="38"/>
      <c r="L772" s="48"/>
      <c r="M772" s="41"/>
      <c r="N772" s="42"/>
      <c r="O772" s="43"/>
      <c r="P772" s="44"/>
      <c r="Q772" s="42"/>
      <c r="R772" s="41"/>
      <c r="S772" s="44"/>
      <c r="T772" s="45"/>
      <c r="U772" s="45"/>
      <c r="V772" s="46"/>
      <c r="W772" s="41"/>
      <c r="X772" s="41"/>
      <c r="Z772" s="47"/>
    </row>
    <row r="773" spans="3:26" x14ac:dyDescent="0.3">
      <c r="C773" s="38"/>
      <c r="D773" s="39"/>
      <c r="E773" s="5"/>
      <c r="F773" s="40"/>
      <c r="G773" s="39"/>
      <c r="H773" s="5"/>
      <c r="I773" s="40"/>
      <c r="J773" s="38"/>
      <c r="K773" s="38"/>
      <c r="L773" s="48"/>
      <c r="M773" s="41"/>
      <c r="N773" s="42"/>
      <c r="O773" s="43"/>
      <c r="P773" s="44"/>
      <c r="Q773" s="42"/>
      <c r="R773" s="41"/>
      <c r="S773" s="44"/>
      <c r="T773" s="45"/>
      <c r="U773" s="45"/>
      <c r="V773" s="46"/>
      <c r="W773" s="41"/>
      <c r="X773" s="41"/>
      <c r="Z773" s="47"/>
    </row>
    <row r="774" spans="3:26" x14ac:dyDescent="0.3">
      <c r="C774" s="38"/>
      <c r="D774" s="39"/>
      <c r="E774" s="5"/>
      <c r="F774" s="40"/>
      <c r="G774" s="39"/>
      <c r="H774" s="5"/>
      <c r="I774" s="40"/>
      <c r="J774" s="38"/>
      <c r="K774" s="38"/>
      <c r="L774" s="48"/>
      <c r="M774" s="41"/>
      <c r="N774" s="42"/>
      <c r="O774" s="43"/>
      <c r="P774" s="44"/>
      <c r="Q774" s="42"/>
      <c r="R774" s="41"/>
      <c r="S774" s="44"/>
      <c r="T774" s="45"/>
      <c r="U774" s="45"/>
      <c r="V774" s="46"/>
      <c r="W774" s="41"/>
      <c r="X774" s="41"/>
      <c r="Z774" s="47"/>
    </row>
    <row r="775" spans="3:26" x14ac:dyDescent="0.3">
      <c r="C775" s="38"/>
      <c r="D775" s="39"/>
      <c r="E775" s="5"/>
      <c r="F775" s="40"/>
      <c r="G775" s="39"/>
      <c r="H775" s="5"/>
      <c r="I775" s="40"/>
      <c r="J775" s="38"/>
      <c r="K775" s="38"/>
      <c r="L775" s="48"/>
      <c r="M775" s="41"/>
      <c r="N775" s="42"/>
      <c r="O775" s="43"/>
      <c r="P775" s="44"/>
      <c r="Q775" s="42"/>
      <c r="R775" s="41"/>
      <c r="S775" s="44"/>
      <c r="T775" s="45"/>
      <c r="U775" s="45"/>
      <c r="V775" s="46"/>
      <c r="W775" s="41"/>
      <c r="X775" s="41"/>
      <c r="Z775" s="47"/>
    </row>
    <row r="776" spans="3:26" x14ac:dyDescent="0.3">
      <c r="C776" s="38"/>
      <c r="D776" s="39"/>
      <c r="E776" s="5"/>
      <c r="F776" s="40"/>
      <c r="G776" s="39"/>
      <c r="H776" s="5"/>
      <c r="I776" s="40"/>
      <c r="J776" s="38"/>
      <c r="K776" s="38"/>
      <c r="L776" s="48"/>
      <c r="M776" s="41"/>
      <c r="N776" s="42"/>
      <c r="O776" s="43"/>
      <c r="P776" s="44"/>
      <c r="Q776" s="42"/>
      <c r="R776" s="41"/>
      <c r="S776" s="44"/>
      <c r="T776" s="45"/>
      <c r="U776" s="45"/>
      <c r="V776" s="46"/>
      <c r="W776" s="41"/>
      <c r="X776" s="41"/>
      <c r="Z776" s="47"/>
    </row>
    <row r="777" spans="3:26" x14ac:dyDescent="0.3">
      <c r="C777" s="38"/>
      <c r="D777" s="39"/>
      <c r="E777" s="5"/>
      <c r="F777" s="40"/>
      <c r="G777" s="39"/>
      <c r="H777" s="5"/>
      <c r="I777" s="40"/>
      <c r="J777" s="38"/>
      <c r="K777" s="38"/>
      <c r="L777" s="48"/>
      <c r="M777" s="41"/>
      <c r="N777" s="42"/>
      <c r="O777" s="43"/>
      <c r="P777" s="44"/>
      <c r="Q777" s="42"/>
      <c r="R777" s="41"/>
      <c r="S777" s="44"/>
      <c r="T777" s="45"/>
      <c r="U777" s="45"/>
      <c r="V777" s="46"/>
      <c r="W777" s="41"/>
      <c r="X777" s="41"/>
      <c r="Z777" s="47"/>
    </row>
    <row r="778" spans="3:26" x14ac:dyDescent="0.3">
      <c r="C778" s="38"/>
      <c r="D778" s="39"/>
      <c r="E778" s="5"/>
      <c r="F778" s="40"/>
      <c r="G778" s="39"/>
      <c r="H778" s="5"/>
      <c r="I778" s="40"/>
      <c r="J778" s="38"/>
      <c r="K778" s="38"/>
      <c r="L778" s="48"/>
      <c r="M778" s="41"/>
      <c r="N778" s="42"/>
      <c r="O778" s="43"/>
      <c r="P778" s="44"/>
      <c r="Q778" s="42"/>
      <c r="R778" s="41"/>
      <c r="S778" s="44"/>
      <c r="T778" s="45"/>
      <c r="U778" s="45"/>
      <c r="V778" s="46"/>
      <c r="W778" s="41"/>
      <c r="X778" s="41"/>
      <c r="Z778" s="47"/>
    </row>
    <row r="779" spans="3:26" x14ac:dyDescent="0.3">
      <c r="C779" s="38"/>
      <c r="D779" s="39"/>
      <c r="E779" s="5"/>
      <c r="F779" s="40"/>
      <c r="G779" s="39"/>
      <c r="H779" s="5"/>
      <c r="I779" s="40"/>
      <c r="J779" s="38"/>
      <c r="K779" s="38"/>
      <c r="L779" s="48"/>
      <c r="M779" s="41"/>
      <c r="N779" s="42"/>
      <c r="O779" s="43"/>
      <c r="P779" s="44"/>
      <c r="Q779" s="42"/>
      <c r="R779" s="41"/>
      <c r="S779" s="44"/>
      <c r="T779" s="45"/>
      <c r="U779" s="45"/>
      <c r="V779" s="46"/>
      <c r="W779" s="41"/>
      <c r="X779" s="41"/>
      <c r="Z779" s="47"/>
    </row>
    <row r="780" spans="3:26" x14ac:dyDescent="0.3">
      <c r="C780" s="38"/>
      <c r="D780" s="39"/>
      <c r="E780" s="5"/>
      <c r="F780" s="40"/>
      <c r="G780" s="39"/>
      <c r="H780" s="5"/>
      <c r="I780" s="40"/>
      <c r="J780" s="38"/>
      <c r="K780" s="38"/>
      <c r="L780" s="48"/>
      <c r="M780" s="41"/>
      <c r="N780" s="42"/>
      <c r="O780" s="43"/>
      <c r="P780" s="44"/>
      <c r="Q780" s="42"/>
      <c r="R780" s="41"/>
      <c r="S780" s="44"/>
      <c r="T780" s="45"/>
      <c r="U780" s="45"/>
      <c r="V780" s="46"/>
      <c r="W780" s="41"/>
      <c r="X780" s="41"/>
      <c r="Z780" s="47"/>
    </row>
    <row r="781" spans="3:26" x14ac:dyDescent="0.3">
      <c r="C781" s="38"/>
      <c r="D781" s="39"/>
      <c r="E781" s="5"/>
      <c r="F781" s="40"/>
      <c r="G781" s="39"/>
      <c r="H781" s="5"/>
      <c r="I781" s="40"/>
      <c r="J781" s="38"/>
      <c r="K781" s="38"/>
      <c r="L781" s="48"/>
      <c r="M781" s="41"/>
      <c r="N781" s="42"/>
      <c r="O781" s="43"/>
      <c r="P781" s="44"/>
      <c r="Q781" s="42"/>
      <c r="R781" s="41"/>
      <c r="S781" s="44"/>
      <c r="T781" s="45"/>
      <c r="U781" s="45"/>
      <c r="V781" s="46"/>
      <c r="W781" s="41"/>
      <c r="X781" s="41"/>
      <c r="Z781" s="47"/>
    </row>
    <row r="782" spans="3:26" x14ac:dyDescent="0.3">
      <c r="C782" s="38"/>
      <c r="D782" s="39"/>
      <c r="E782" s="5"/>
      <c r="F782" s="40"/>
      <c r="G782" s="39"/>
      <c r="H782" s="5"/>
      <c r="I782" s="40"/>
      <c r="J782" s="38"/>
      <c r="K782" s="38"/>
      <c r="L782" s="48"/>
      <c r="M782" s="41"/>
      <c r="N782" s="42"/>
      <c r="O782" s="43"/>
      <c r="P782" s="44"/>
      <c r="Q782" s="42"/>
      <c r="R782" s="41"/>
      <c r="S782" s="44"/>
      <c r="T782" s="45"/>
      <c r="U782" s="45"/>
      <c r="V782" s="46"/>
      <c r="W782" s="41"/>
      <c r="X782" s="41"/>
      <c r="Z782" s="47"/>
    </row>
    <row r="783" spans="3:26" x14ac:dyDescent="0.3">
      <c r="C783" s="38"/>
      <c r="D783" s="39"/>
      <c r="E783" s="5"/>
      <c r="F783" s="40"/>
      <c r="G783" s="39"/>
      <c r="H783" s="5"/>
      <c r="I783" s="40"/>
      <c r="J783" s="38"/>
      <c r="K783" s="38"/>
      <c r="L783" s="48"/>
      <c r="M783" s="41"/>
      <c r="N783" s="42"/>
      <c r="O783" s="43"/>
      <c r="P783" s="44"/>
      <c r="Q783" s="42"/>
      <c r="R783" s="41"/>
      <c r="S783" s="44"/>
      <c r="T783" s="45"/>
      <c r="U783" s="45"/>
      <c r="V783" s="46"/>
      <c r="W783" s="41"/>
      <c r="X783" s="41"/>
      <c r="Z783" s="47"/>
    </row>
    <row r="784" spans="3:26" x14ac:dyDescent="0.3">
      <c r="C784" s="38"/>
      <c r="D784" s="39"/>
      <c r="E784" s="5"/>
      <c r="F784" s="40"/>
      <c r="G784" s="39"/>
      <c r="H784" s="5"/>
      <c r="I784" s="40"/>
      <c r="J784" s="38"/>
      <c r="K784" s="38"/>
      <c r="L784" s="48"/>
      <c r="M784" s="41"/>
      <c r="N784" s="42"/>
      <c r="O784" s="43"/>
      <c r="P784" s="44"/>
      <c r="Q784" s="42"/>
      <c r="R784" s="41"/>
      <c r="S784" s="44"/>
      <c r="T784" s="45"/>
      <c r="U784" s="45"/>
      <c r="V784" s="46"/>
      <c r="W784" s="41"/>
      <c r="X784" s="41"/>
      <c r="Z784" s="47"/>
    </row>
    <row r="785" spans="3:26" x14ac:dyDescent="0.3">
      <c r="C785" s="38"/>
      <c r="D785" s="39"/>
      <c r="E785" s="5"/>
      <c r="F785" s="40"/>
      <c r="G785" s="39"/>
      <c r="H785" s="5"/>
      <c r="I785" s="40"/>
      <c r="J785" s="38"/>
      <c r="K785" s="38"/>
      <c r="L785" s="48"/>
      <c r="M785" s="41"/>
      <c r="N785" s="42"/>
      <c r="O785" s="43"/>
      <c r="P785" s="44"/>
      <c r="Q785" s="42"/>
      <c r="R785" s="41"/>
      <c r="S785" s="44"/>
      <c r="T785" s="45"/>
      <c r="U785" s="45"/>
      <c r="V785" s="46"/>
      <c r="W785" s="41"/>
      <c r="X785" s="41"/>
      <c r="Z785" s="47"/>
    </row>
    <row r="786" spans="3:26" x14ac:dyDescent="0.3">
      <c r="C786" s="38"/>
      <c r="D786" s="39"/>
      <c r="E786" s="5"/>
      <c r="F786" s="40"/>
      <c r="G786" s="39"/>
      <c r="H786" s="5"/>
      <c r="I786" s="40"/>
      <c r="J786" s="38"/>
      <c r="K786" s="38"/>
      <c r="L786" s="48"/>
      <c r="M786" s="41"/>
      <c r="N786" s="42"/>
      <c r="O786" s="43"/>
      <c r="P786" s="44"/>
      <c r="Q786" s="42"/>
      <c r="R786" s="41"/>
      <c r="S786" s="44"/>
      <c r="T786" s="45"/>
      <c r="U786" s="45"/>
      <c r="V786" s="46"/>
      <c r="W786" s="41"/>
      <c r="X786" s="41"/>
      <c r="Z786" s="47"/>
    </row>
    <row r="787" spans="3:26" x14ac:dyDescent="0.3">
      <c r="C787" s="38"/>
      <c r="D787" s="39"/>
      <c r="E787" s="5"/>
      <c r="F787" s="40"/>
      <c r="G787" s="39"/>
      <c r="H787" s="5"/>
      <c r="I787" s="40"/>
      <c r="J787" s="38"/>
      <c r="K787" s="38"/>
      <c r="L787" s="48"/>
      <c r="M787" s="41"/>
      <c r="N787" s="42"/>
      <c r="O787" s="43"/>
      <c r="P787" s="44"/>
      <c r="Q787" s="42"/>
      <c r="R787" s="41"/>
      <c r="S787" s="44"/>
      <c r="T787" s="45"/>
      <c r="U787" s="45"/>
      <c r="V787" s="46"/>
      <c r="W787" s="41"/>
      <c r="X787" s="41"/>
      <c r="Z787" s="47"/>
    </row>
    <row r="788" spans="3:26" x14ac:dyDescent="0.3">
      <c r="C788" s="38"/>
      <c r="D788" s="39"/>
      <c r="E788" s="5"/>
      <c r="F788" s="40"/>
      <c r="G788" s="39"/>
      <c r="H788" s="5"/>
      <c r="I788" s="40"/>
      <c r="J788" s="38"/>
      <c r="K788" s="38"/>
      <c r="L788" s="48"/>
      <c r="M788" s="41"/>
      <c r="N788" s="42"/>
      <c r="O788" s="43"/>
      <c r="P788" s="44"/>
      <c r="Q788" s="42"/>
      <c r="R788" s="41"/>
      <c r="S788" s="44"/>
      <c r="T788" s="45"/>
      <c r="U788" s="45"/>
      <c r="V788" s="46"/>
      <c r="W788" s="41"/>
      <c r="X788" s="41"/>
      <c r="Z788" s="47"/>
    </row>
    <row r="789" spans="3:26" x14ac:dyDescent="0.3">
      <c r="C789" s="38"/>
      <c r="D789" s="39"/>
      <c r="E789" s="5"/>
      <c r="F789" s="40"/>
      <c r="G789" s="39"/>
      <c r="H789" s="5"/>
      <c r="I789" s="40"/>
      <c r="J789" s="38"/>
      <c r="K789" s="38"/>
      <c r="L789" s="48"/>
      <c r="M789" s="41"/>
      <c r="N789" s="42"/>
      <c r="O789" s="43"/>
      <c r="P789" s="44"/>
      <c r="Q789" s="42"/>
      <c r="R789" s="41"/>
      <c r="S789" s="44"/>
      <c r="T789" s="45"/>
      <c r="U789" s="45"/>
      <c r="V789" s="46"/>
      <c r="W789" s="41"/>
      <c r="X789" s="41"/>
      <c r="Z789" s="47"/>
    </row>
    <row r="790" spans="3:26" x14ac:dyDescent="0.3">
      <c r="C790" s="38"/>
      <c r="D790" s="39"/>
      <c r="E790" s="5"/>
      <c r="F790" s="40"/>
      <c r="G790" s="39"/>
      <c r="H790" s="5"/>
      <c r="I790" s="40"/>
      <c r="J790" s="38"/>
      <c r="K790" s="38"/>
      <c r="L790" s="48"/>
      <c r="M790" s="41"/>
      <c r="N790" s="42"/>
      <c r="O790" s="43"/>
      <c r="P790" s="44"/>
      <c r="Q790" s="42"/>
      <c r="R790" s="41"/>
      <c r="S790" s="44"/>
      <c r="T790" s="45"/>
      <c r="U790" s="45"/>
      <c r="V790" s="46"/>
      <c r="W790" s="41"/>
      <c r="X790" s="41"/>
      <c r="Z790" s="47"/>
    </row>
    <row r="791" spans="3:26" x14ac:dyDescent="0.3">
      <c r="C791" s="38"/>
      <c r="D791" s="39"/>
      <c r="E791" s="5"/>
      <c r="F791" s="40"/>
      <c r="G791" s="39"/>
      <c r="H791" s="5"/>
      <c r="I791" s="40"/>
      <c r="J791" s="38"/>
      <c r="K791" s="38"/>
      <c r="L791" s="48"/>
      <c r="M791" s="41"/>
      <c r="N791" s="42"/>
      <c r="O791" s="43"/>
      <c r="P791" s="44"/>
      <c r="Q791" s="42"/>
      <c r="R791" s="41"/>
      <c r="S791" s="44"/>
      <c r="T791" s="45"/>
      <c r="U791" s="45"/>
      <c r="V791" s="46"/>
      <c r="W791" s="41"/>
      <c r="X791" s="41"/>
      <c r="Z791" s="47"/>
    </row>
    <row r="792" spans="3:26" x14ac:dyDescent="0.3">
      <c r="C792" s="38"/>
      <c r="D792" s="39"/>
      <c r="E792" s="5"/>
      <c r="F792" s="40"/>
      <c r="G792" s="39"/>
      <c r="H792" s="5"/>
      <c r="I792" s="40"/>
      <c r="J792" s="38"/>
      <c r="K792" s="38"/>
      <c r="L792" s="48"/>
      <c r="M792" s="41"/>
      <c r="N792" s="42"/>
      <c r="O792" s="43"/>
      <c r="P792" s="44"/>
      <c r="Q792" s="42"/>
      <c r="R792" s="41"/>
      <c r="S792" s="44"/>
      <c r="T792" s="45"/>
      <c r="U792" s="45"/>
      <c r="V792" s="46"/>
      <c r="W792" s="41"/>
      <c r="X792" s="41"/>
      <c r="Z792" s="47"/>
    </row>
    <row r="793" spans="3:26" x14ac:dyDescent="0.3">
      <c r="C793" s="38"/>
      <c r="D793" s="39"/>
      <c r="E793" s="5"/>
      <c r="F793" s="40"/>
      <c r="G793" s="39"/>
      <c r="H793" s="5"/>
      <c r="I793" s="40"/>
      <c r="J793" s="38"/>
      <c r="K793" s="38"/>
      <c r="L793" s="48"/>
      <c r="M793" s="41"/>
      <c r="N793" s="42"/>
      <c r="O793" s="43"/>
      <c r="P793" s="44"/>
      <c r="Q793" s="42"/>
      <c r="R793" s="41"/>
      <c r="S793" s="44"/>
      <c r="T793" s="45"/>
      <c r="U793" s="45"/>
      <c r="V793" s="46"/>
      <c r="W793" s="41"/>
      <c r="X793" s="41"/>
      <c r="Z793" s="47"/>
    </row>
    <row r="794" spans="3:26" x14ac:dyDescent="0.3">
      <c r="C794" s="38"/>
      <c r="D794" s="39"/>
      <c r="E794" s="5"/>
      <c r="F794" s="40"/>
      <c r="G794" s="39"/>
      <c r="H794" s="5"/>
      <c r="I794" s="40"/>
      <c r="J794" s="38"/>
      <c r="K794" s="38"/>
      <c r="L794" s="48"/>
      <c r="M794" s="41"/>
      <c r="N794" s="42"/>
      <c r="O794" s="43"/>
      <c r="P794" s="44"/>
      <c r="Q794" s="42"/>
      <c r="R794" s="41"/>
      <c r="S794" s="44"/>
      <c r="T794" s="45"/>
      <c r="U794" s="45"/>
      <c r="V794" s="46"/>
      <c r="W794" s="41"/>
      <c r="X794" s="41"/>
      <c r="Z794" s="47"/>
    </row>
    <row r="795" spans="3:26" x14ac:dyDescent="0.3">
      <c r="C795" s="38"/>
      <c r="D795" s="39"/>
      <c r="E795" s="5"/>
      <c r="F795" s="40"/>
      <c r="G795" s="39"/>
      <c r="H795" s="5"/>
      <c r="I795" s="40"/>
      <c r="J795" s="38"/>
      <c r="K795" s="38"/>
      <c r="L795" s="48"/>
      <c r="M795" s="41"/>
      <c r="N795" s="42"/>
      <c r="O795" s="43"/>
      <c r="P795" s="44"/>
      <c r="Q795" s="42"/>
      <c r="R795" s="41"/>
      <c r="S795" s="44"/>
      <c r="T795" s="45"/>
      <c r="U795" s="45"/>
      <c r="V795" s="46"/>
      <c r="W795" s="41"/>
      <c r="X795" s="41"/>
      <c r="Z795" s="47"/>
    </row>
    <row r="796" spans="3:26" x14ac:dyDescent="0.3">
      <c r="C796" s="38"/>
      <c r="D796" s="39"/>
      <c r="E796" s="5"/>
      <c r="F796" s="40"/>
      <c r="G796" s="39"/>
      <c r="H796" s="5"/>
      <c r="I796" s="40"/>
      <c r="J796" s="38"/>
      <c r="K796" s="38"/>
      <c r="L796" s="48"/>
      <c r="M796" s="41"/>
      <c r="N796" s="42"/>
      <c r="O796" s="43"/>
      <c r="P796" s="44"/>
      <c r="Q796" s="42"/>
      <c r="R796" s="41"/>
      <c r="S796" s="44"/>
      <c r="T796" s="45"/>
      <c r="U796" s="45"/>
      <c r="V796" s="46"/>
      <c r="W796" s="41"/>
      <c r="X796" s="41"/>
      <c r="Z796" s="47"/>
    </row>
    <row r="797" spans="3:26" x14ac:dyDescent="0.3">
      <c r="C797" s="38"/>
      <c r="D797" s="39"/>
      <c r="E797" s="5"/>
      <c r="F797" s="40"/>
      <c r="G797" s="39"/>
      <c r="H797" s="5"/>
      <c r="I797" s="40"/>
      <c r="J797" s="38"/>
      <c r="K797" s="38"/>
      <c r="L797" s="48"/>
      <c r="M797" s="41"/>
      <c r="N797" s="42"/>
      <c r="O797" s="43"/>
      <c r="P797" s="44"/>
      <c r="Q797" s="42"/>
      <c r="R797" s="41"/>
      <c r="S797" s="44"/>
      <c r="T797" s="45"/>
      <c r="U797" s="45"/>
      <c r="V797" s="46"/>
      <c r="W797" s="41"/>
      <c r="X797" s="41"/>
      <c r="Z797" s="47"/>
    </row>
    <row r="798" spans="3:26" x14ac:dyDescent="0.3">
      <c r="C798" s="38"/>
      <c r="D798" s="39"/>
      <c r="E798" s="5"/>
      <c r="F798" s="40"/>
      <c r="G798" s="39"/>
      <c r="H798" s="5"/>
      <c r="I798" s="40"/>
      <c r="J798" s="38"/>
      <c r="K798" s="38"/>
      <c r="L798" s="48"/>
      <c r="M798" s="41"/>
      <c r="N798" s="42"/>
      <c r="O798" s="43"/>
      <c r="P798" s="44"/>
      <c r="Q798" s="42"/>
      <c r="R798" s="41"/>
      <c r="S798" s="44"/>
      <c r="T798" s="45"/>
      <c r="U798" s="45"/>
      <c r="V798" s="46"/>
      <c r="W798" s="41"/>
      <c r="X798" s="41"/>
      <c r="Z798" s="47"/>
    </row>
    <row r="799" spans="3:26" x14ac:dyDescent="0.3">
      <c r="C799" s="38"/>
      <c r="D799" s="39"/>
      <c r="E799" s="5"/>
      <c r="F799" s="40"/>
      <c r="G799" s="39"/>
      <c r="H799" s="5"/>
      <c r="I799" s="40"/>
      <c r="J799" s="38"/>
      <c r="K799" s="38"/>
      <c r="L799" s="48"/>
      <c r="M799" s="41"/>
      <c r="N799" s="42"/>
      <c r="O799" s="43"/>
      <c r="P799" s="44"/>
      <c r="Q799" s="42"/>
      <c r="R799" s="41"/>
      <c r="S799" s="44"/>
      <c r="T799" s="45"/>
      <c r="U799" s="45"/>
      <c r="V799" s="46"/>
      <c r="W799" s="41"/>
      <c r="X799" s="41"/>
      <c r="Z799" s="47"/>
    </row>
    <row r="800" spans="3:26" x14ac:dyDescent="0.3">
      <c r="C800" s="38"/>
      <c r="D800" s="39"/>
      <c r="E800" s="5"/>
      <c r="F800" s="40"/>
      <c r="G800" s="39"/>
      <c r="H800" s="5"/>
      <c r="I800" s="40"/>
      <c r="J800" s="38"/>
      <c r="K800" s="38"/>
      <c r="L800" s="48"/>
      <c r="M800" s="41"/>
      <c r="N800" s="42"/>
      <c r="O800" s="43"/>
      <c r="P800" s="44"/>
      <c r="Q800" s="42"/>
      <c r="R800" s="41"/>
      <c r="S800" s="44"/>
      <c r="T800" s="45"/>
      <c r="U800" s="45"/>
      <c r="V800" s="46"/>
      <c r="W800" s="41"/>
      <c r="X800" s="41"/>
      <c r="Z800" s="47"/>
    </row>
    <row r="801" spans="3:26" x14ac:dyDescent="0.3">
      <c r="C801" s="38"/>
      <c r="D801" s="39"/>
      <c r="E801" s="5"/>
      <c r="F801" s="40"/>
      <c r="G801" s="39"/>
      <c r="H801" s="5"/>
      <c r="I801" s="40"/>
      <c r="J801" s="38"/>
      <c r="K801" s="38"/>
      <c r="L801" s="48"/>
      <c r="M801" s="41"/>
      <c r="N801" s="42"/>
      <c r="O801" s="43"/>
      <c r="P801" s="44"/>
      <c r="Q801" s="42"/>
      <c r="R801" s="41"/>
      <c r="S801" s="44"/>
      <c r="T801" s="45"/>
      <c r="U801" s="45"/>
      <c r="V801" s="46"/>
      <c r="W801" s="41"/>
      <c r="X801" s="41"/>
      <c r="Z801" s="47"/>
    </row>
    <row r="802" spans="3:26" x14ac:dyDescent="0.3">
      <c r="C802" s="38"/>
      <c r="D802" s="39"/>
      <c r="E802" s="5"/>
      <c r="F802" s="40"/>
      <c r="G802" s="39"/>
      <c r="H802" s="5"/>
      <c r="I802" s="40"/>
      <c r="J802" s="38"/>
      <c r="K802" s="38"/>
      <c r="L802" s="48"/>
      <c r="M802" s="41"/>
      <c r="N802" s="42"/>
      <c r="O802" s="43"/>
      <c r="P802" s="44"/>
      <c r="Q802" s="42"/>
      <c r="R802" s="41"/>
      <c r="S802" s="44"/>
      <c r="T802" s="45"/>
      <c r="U802" s="45"/>
      <c r="V802" s="46"/>
      <c r="W802" s="41"/>
      <c r="X802" s="41"/>
      <c r="Z802" s="47"/>
    </row>
    <row r="803" spans="3:26" x14ac:dyDescent="0.3">
      <c r="C803" s="38"/>
      <c r="D803" s="39"/>
      <c r="E803" s="5"/>
      <c r="F803" s="40"/>
      <c r="G803" s="39"/>
      <c r="H803" s="5"/>
      <c r="I803" s="40"/>
      <c r="J803" s="38"/>
      <c r="K803" s="38"/>
      <c r="L803" s="48"/>
      <c r="M803" s="41"/>
      <c r="N803" s="42"/>
      <c r="O803" s="43"/>
      <c r="P803" s="44"/>
      <c r="Q803" s="42"/>
      <c r="R803" s="41"/>
      <c r="S803" s="44"/>
      <c r="T803" s="45"/>
      <c r="U803" s="45"/>
      <c r="V803" s="46"/>
      <c r="W803" s="41"/>
      <c r="X803" s="41"/>
      <c r="Z803" s="47"/>
    </row>
    <row r="804" spans="3:26" x14ac:dyDescent="0.3">
      <c r="C804" s="38"/>
      <c r="D804" s="39"/>
      <c r="E804" s="5"/>
      <c r="F804" s="40"/>
      <c r="G804" s="39"/>
      <c r="H804" s="5"/>
      <c r="I804" s="40"/>
      <c r="J804" s="38"/>
      <c r="K804" s="38"/>
      <c r="L804" s="48"/>
      <c r="M804" s="41"/>
      <c r="N804" s="42"/>
      <c r="O804" s="43"/>
      <c r="P804" s="44"/>
      <c r="Q804" s="42"/>
      <c r="R804" s="41"/>
      <c r="S804" s="44"/>
      <c r="T804" s="45"/>
      <c r="U804" s="45"/>
      <c r="V804" s="46"/>
      <c r="W804" s="41"/>
      <c r="X804" s="41"/>
      <c r="Z804" s="47"/>
    </row>
    <row r="805" spans="3:26" x14ac:dyDescent="0.3">
      <c r="C805" s="38"/>
      <c r="D805" s="39"/>
      <c r="E805" s="5"/>
      <c r="F805" s="40"/>
      <c r="G805" s="39"/>
      <c r="H805" s="5"/>
      <c r="I805" s="40"/>
      <c r="J805" s="38"/>
      <c r="K805" s="38"/>
      <c r="L805" s="48"/>
      <c r="M805" s="41"/>
      <c r="N805" s="42"/>
      <c r="O805" s="43"/>
      <c r="P805" s="44"/>
      <c r="Q805" s="42"/>
      <c r="R805" s="41"/>
      <c r="S805" s="44"/>
      <c r="T805" s="45"/>
      <c r="U805" s="45"/>
      <c r="V805" s="46"/>
      <c r="W805" s="41"/>
      <c r="X805" s="41"/>
      <c r="Z805" s="47"/>
    </row>
    <row r="806" spans="3:26" x14ac:dyDescent="0.3">
      <c r="C806" s="38"/>
      <c r="D806" s="39"/>
      <c r="E806" s="5"/>
      <c r="F806" s="40"/>
      <c r="G806" s="39"/>
      <c r="H806" s="5"/>
      <c r="I806" s="40"/>
      <c r="J806" s="38"/>
      <c r="K806" s="38"/>
      <c r="L806" s="48"/>
      <c r="M806" s="41"/>
      <c r="N806" s="42"/>
      <c r="O806" s="43"/>
      <c r="P806" s="44"/>
      <c r="Q806" s="42"/>
      <c r="R806" s="41"/>
      <c r="S806" s="44"/>
      <c r="T806" s="45"/>
      <c r="U806" s="45"/>
      <c r="V806" s="46"/>
      <c r="W806" s="41"/>
      <c r="X806" s="41"/>
      <c r="Z806" s="47"/>
    </row>
    <row r="807" spans="3:26" x14ac:dyDescent="0.3">
      <c r="C807" s="38"/>
      <c r="D807" s="39"/>
      <c r="E807" s="5"/>
      <c r="F807" s="40"/>
      <c r="G807" s="39"/>
      <c r="H807" s="5"/>
      <c r="I807" s="40"/>
      <c r="J807" s="38"/>
      <c r="K807" s="38"/>
      <c r="L807" s="48"/>
      <c r="M807" s="41"/>
      <c r="N807" s="42"/>
      <c r="O807" s="43"/>
      <c r="P807" s="44"/>
      <c r="Q807" s="42"/>
      <c r="R807" s="41"/>
      <c r="S807" s="44"/>
      <c r="T807" s="45"/>
      <c r="U807" s="45"/>
      <c r="V807" s="46"/>
      <c r="W807" s="41"/>
      <c r="X807" s="41"/>
      <c r="Z807" s="47"/>
    </row>
    <row r="808" spans="3:26" x14ac:dyDescent="0.3">
      <c r="C808" s="38"/>
      <c r="D808" s="39"/>
      <c r="E808" s="5"/>
      <c r="F808" s="40"/>
      <c r="G808" s="39"/>
      <c r="H808" s="5"/>
      <c r="I808" s="40"/>
      <c r="J808" s="38"/>
      <c r="K808" s="38"/>
      <c r="L808" s="48"/>
      <c r="M808" s="41"/>
      <c r="N808" s="42"/>
      <c r="O808" s="43"/>
      <c r="P808" s="44"/>
      <c r="Q808" s="42"/>
      <c r="R808" s="41"/>
      <c r="S808" s="44"/>
      <c r="T808" s="45"/>
      <c r="U808" s="45"/>
      <c r="V808" s="46"/>
      <c r="W808" s="41"/>
      <c r="X808" s="41"/>
      <c r="Z808" s="47"/>
    </row>
    <row r="809" spans="3:26" x14ac:dyDescent="0.3">
      <c r="C809" s="38"/>
      <c r="D809" s="39"/>
      <c r="E809" s="5"/>
      <c r="F809" s="40"/>
      <c r="G809" s="39"/>
      <c r="H809" s="5"/>
      <c r="I809" s="40"/>
      <c r="J809" s="38"/>
      <c r="K809" s="38"/>
      <c r="L809" s="48"/>
      <c r="M809" s="41"/>
      <c r="N809" s="42"/>
      <c r="O809" s="43"/>
      <c r="P809" s="44"/>
      <c r="Q809" s="42"/>
      <c r="R809" s="41"/>
      <c r="S809" s="44"/>
      <c r="T809" s="45"/>
      <c r="U809" s="45"/>
      <c r="V809" s="46"/>
      <c r="W809" s="41"/>
      <c r="X809" s="41"/>
      <c r="Z809" s="47"/>
    </row>
    <row r="810" spans="3:26" x14ac:dyDescent="0.3">
      <c r="C810" s="38"/>
      <c r="D810" s="39"/>
      <c r="E810" s="5"/>
      <c r="F810" s="40"/>
      <c r="G810" s="39"/>
      <c r="H810" s="5"/>
      <c r="I810" s="40"/>
      <c r="J810" s="38"/>
      <c r="K810" s="38"/>
      <c r="L810" s="48"/>
      <c r="M810" s="41"/>
      <c r="N810" s="42"/>
      <c r="O810" s="43"/>
      <c r="P810" s="44"/>
      <c r="Q810" s="42"/>
      <c r="R810" s="41"/>
      <c r="S810" s="44"/>
      <c r="T810" s="45"/>
      <c r="U810" s="45"/>
      <c r="V810" s="46"/>
      <c r="W810" s="41"/>
      <c r="X810" s="41"/>
      <c r="Z810" s="47"/>
    </row>
    <row r="811" spans="3:26" x14ac:dyDescent="0.3">
      <c r="C811" s="38"/>
      <c r="D811" s="39"/>
      <c r="E811" s="5"/>
      <c r="F811" s="40"/>
      <c r="G811" s="39"/>
      <c r="H811" s="5"/>
      <c r="I811" s="40"/>
      <c r="J811" s="38"/>
      <c r="K811" s="38"/>
      <c r="L811" s="48"/>
      <c r="M811" s="41"/>
      <c r="N811" s="42"/>
      <c r="O811" s="43"/>
      <c r="P811" s="44"/>
      <c r="Q811" s="42"/>
      <c r="R811" s="41"/>
      <c r="S811" s="44"/>
      <c r="T811" s="45"/>
      <c r="U811" s="45"/>
      <c r="V811" s="46"/>
      <c r="W811" s="41"/>
      <c r="X811" s="41"/>
      <c r="Z811" s="47"/>
    </row>
    <row r="812" spans="3:26" x14ac:dyDescent="0.3">
      <c r="C812" s="38"/>
      <c r="D812" s="39"/>
      <c r="E812" s="5"/>
      <c r="F812" s="40"/>
      <c r="G812" s="39"/>
      <c r="H812" s="5"/>
      <c r="I812" s="40"/>
      <c r="J812" s="38"/>
      <c r="K812" s="38"/>
      <c r="L812" s="48"/>
      <c r="M812" s="41"/>
      <c r="N812" s="42"/>
      <c r="O812" s="43"/>
      <c r="P812" s="44"/>
      <c r="Q812" s="42"/>
      <c r="R812" s="41"/>
      <c r="S812" s="44"/>
      <c r="T812" s="45"/>
      <c r="U812" s="45"/>
      <c r="V812" s="46"/>
      <c r="W812" s="41"/>
      <c r="X812" s="41"/>
      <c r="Z812" s="47"/>
    </row>
    <row r="813" spans="3:26" x14ac:dyDescent="0.3">
      <c r="C813" s="38"/>
      <c r="D813" s="39"/>
      <c r="E813" s="5"/>
      <c r="F813" s="40"/>
      <c r="G813" s="39"/>
      <c r="H813" s="5"/>
      <c r="I813" s="40"/>
      <c r="J813" s="38"/>
      <c r="K813" s="38"/>
      <c r="L813" s="48"/>
      <c r="M813" s="41"/>
      <c r="N813" s="42"/>
      <c r="O813" s="43"/>
      <c r="P813" s="44"/>
      <c r="Q813" s="42"/>
      <c r="R813" s="41"/>
      <c r="S813" s="44"/>
      <c r="T813" s="45"/>
      <c r="U813" s="45"/>
      <c r="V813" s="46"/>
      <c r="W813" s="41"/>
      <c r="X813" s="41"/>
      <c r="Z813" s="47"/>
    </row>
    <row r="814" spans="3:26" x14ac:dyDescent="0.3">
      <c r="C814" s="38"/>
      <c r="D814" s="39"/>
      <c r="E814" s="5"/>
      <c r="F814" s="40"/>
      <c r="G814" s="39"/>
      <c r="H814" s="5"/>
      <c r="I814" s="40"/>
      <c r="J814" s="38"/>
      <c r="K814" s="38"/>
      <c r="L814" s="48"/>
      <c r="M814" s="41"/>
      <c r="N814" s="42"/>
      <c r="O814" s="43"/>
      <c r="P814" s="44"/>
      <c r="Q814" s="42"/>
      <c r="R814" s="41"/>
      <c r="S814" s="44"/>
      <c r="T814" s="45"/>
      <c r="U814" s="45"/>
      <c r="V814" s="46"/>
      <c r="W814" s="41"/>
      <c r="X814" s="41"/>
      <c r="Z814" s="47"/>
    </row>
    <row r="815" spans="3:26" x14ac:dyDescent="0.3">
      <c r="C815" s="38"/>
      <c r="D815" s="39"/>
      <c r="E815" s="5"/>
      <c r="F815" s="40"/>
      <c r="G815" s="39"/>
      <c r="H815" s="5"/>
      <c r="I815" s="40"/>
      <c r="J815" s="38"/>
      <c r="K815" s="38"/>
      <c r="L815" s="48"/>
      <c r="M815" s="41"/>
      <c r="N815" s="42"/>
      <c r="O815" s="43"/>
      <c r="P815" s="44"/>
      <c r="Q815" s="42"/>
      <c r="R815" s="41"/>
      <c r="S815" s="44"/>
      <c r="T815" s="45"/>
      <c r="U815" s="45"/>
      <c r="V815" s="46"/>
      <c r="W815" s="41"/>
      <c r="X815" s="41"/>
      <c r="Z815" s="47"/>
    </row>
    <row r="816" spans="3:26" x14ac:dyDescent="0.3">
      <c r="C816" s="38"/>
      <c r="D816" s="39"/>
      <c r="E816" s="5"/>
      <c r="F816" s="40"/>
      <c r="G816" s="39"/>
      <c r="H816" s="5"/>
      <c r="I816" s="40"/>
      <c r="J816" s="38"/>
      <c r="K816" s="38"/>
      <c r="L816" s="48"/>
      <c r="M816" s="41"/>
      <c r="N816" s="42"/>
      <c r="O816" s="43"/>
      <c r="P816" s="44"/>
      <c r="Q816" s="42"/>
      <c r="R816" s="41"/>
      <c r="S816" s="44"/>
      <c r="T816" s="45"/>
      <c r="U816" s="45"/>
      <c r="V816" s="46"/>
      <c r="W816" s="41"/>
      <c r="X816" s="41"/>
      <c r="Z816" s="47"/>
    </row>
    <row r="817" spans="3:26" x14ac:dyDescent="0.3">
      <c r="C817" s="38"/>
      <c r="D817" s="39"/>
      <c r="E817" s="5"/>
      <c r="F817" s="40"/>
      <c r="G817" s="39"/>
      <c r="H817" s="5"/>
      <c r="I817" s="40"/>
      <c r="J817" s="38"/>
      <c r="K817" s="38"/>
      <c r="L817" s="48"/>
      <c r="M817" s="41"/>
      <c r="N817" s="42"/>
      <c r="O817" s="43"/>
      <c r="P817" s="44"/>
      <c r="Q817" s="42"/>
      <c r="R817" s="41"/>
      <c r="S817" s="44"/>
      <c r="T817" s="45"/>
      <c r="U817" s="45"/>
      <c r="V817" s="46"/>
      <c r="W817" s="41"/>
      <c r="X817" s="41"/>
      <c r="Z817" s="47"/>
    </row>
    <row r="818" spans="3:26" x14ac:dyDescent="0.3">
      <c r="C818" s="38"/>
      <c r="D818" s="39"/>
      <c r="E818" s="5"/>
      <c r="F818" s="40"/>
      <c r="G818" s="39"/>
      <c r="H818" s="5"/>
      <c r="I818" s="40"/>
      <c r="J818" s="38"/>
      <c r="K818" s="38"/>
      <c r="L818" s="48"/>
      <c r="M818" s="41"/>
      <c r="N818" s="42"/>
      <c r="O818" s="43"/>
      <c r="P818" s="44"/>
      <c r="Q818" s="42"/>
      <c r="R818" s="41"/>
      <c r="S818" s="44"/>
      <c r="T818" s="45"/>
      <c r="U818" s="45"/>
      <c r="V818" s="46"/>
      <c r="W818" s="41"/>
      <c r="X818" s="41"/>
      <c r="Z818" s="47"/>
    </row>
    <row r="819" spans="3:26" x14ac:dyDescent="0.3">
      <c r="C819" s="38"/>
      <c r="D819" s="39"/>
      <c r="E819" s="5"/>
      <c r="F819" s="40"/>
      <c r="G819" s="39"/>
      <c r="H819" s="5"/>
      <c r="I819" s="40"/>
      <c r="J819" s="38"/>
      <c r="K819" s="38"/>
      <c r="L819" s="48"/>
      <c r="M819" s="41"/>
      <c r="N819" s="42"/>
      <c r="O819" s="43"/>
      <c r="P819" s="44"/>
      <c r="Q819" s="42"/>
      <c r="R819" s="41"/>
      <c r="S819" s="44"/>
      <c r="T819" s="45"/>
      <c r="U819" s="45"/>
      <c r="V819" s="46"/>
      <c r="W819" s="41"/>
      <c r="X819" s="41"/>
      <c r="Z819" s="47"/>
    </row>
    <row r="820" spans="3:26" x14ac:dyDescent="0.3">
      <c r="C820" s="38"/>
      <c r="D820" s="39"/>
      <c r="E820" s="5"/>
      <c r="F820" s="40"/>
      <c r="G820" s="39"/>
      <c r="H820" s="5"/>
      <c r="I820" s="40"/>
      <c r="J820" s="38"/>
      <c r="K820" s="38"/>
      <c r="L820" s="48"/>
      <c r="M820" s="41"/>
      <c r="N820" s="42"/>
      <c r="O820" s="43"/>
      <c r="P820" s="44"/>
      <c r="Q820" s="42"/>
      <c r="R820" s="41"/>
      <c r="S820" s="44"/>
      <c r="T820" s="45"/>
      <c r="U820" s="45"/>
      <c r="V820" s="46"/>
      <c r="W820" s="41"/>
      <c r="X820" s="41"/>
      <c r="Z820" s="47"/>
    </row>
    <row r="821" spans="3:26" x14ac:dyDescent="0.3">
      <c r="C821" s="38"/>
      <c r="D821" s="39"/>
      <c r="E821" s="5"/>
      <c r="F821" s="40"/>
      <c r="G821" s="39"/>
      <c r="H821" s="5"/>
      <c r="I821" s="40"/>
      <c r="J821" s="38"/>
      <c r="K821" s="38"/>
      <c r="L821" s="48"/>
      <c r="M821" s="41"/>
      <c r="N821" s="42"/>
      <c r="O821" s="43"/>
      <c r="P821" s="44"/>
      <c r="Q821" s="42"/>
      <c r="R821" s="41"/>
      <c r="S821" s="44"/>
      <c r="T821" s="45"/>
      <c r="U821" s="45"/>
      <c r="V821" s="46"/>
      <c r="W821" s="41"/>
      <c r="X821" s="41"/>
      <c r="Z821" s="47"/>
    </row>
    <row r="822" spans="3:26" x14ac:dyDescent="0.3">
      <c r="C822" s="38"/>
      <c r="D822" s="39"/>
      <c r="E822" s="5"/>
      <c r="F822" s="40"/>
      <c r="G822" s="39"/>
      <c r="H822" s="5"/>
      <c r="I822" s="40"/>
      <c r="J822" s="38"/>
      <c r="K822" s="38"/>
      <c r="L822" s="48"/>
      <c r="M822" s="41"/>
      <c r="N822" s="42"/>
      <c r="O822" s="43"/>
      <c r="P822" s="44"/>
      <c r="Q822" s="42"/>
      <c r="R822" s="41"/>
      <c r="S822" s="44"/>
      <c r="T822" s="45"/>
      <c r="U822" s="45"/>
      <c r="V822" s="46"/>
      <c r="W822" s="41"/>
      <c r="X822" s="41"/>
      <c r="Z822" s="47"/>
    </row>
    <row r="823" spans="3:26" x14ac:dyDescent="0.3">
      <c r="C823" s="38"/>
      <c r="D823" s="39"/>
      <c r="E823" s="5"/>
      <c r="F823" s="40"/>
      <c r="G823" s="39"/>
      <c r="H823" s="5"/>
      <c r="I823" s="40"/>
      <c r="J823" s="38"/>
      <c r="K823" s="38"/>
      <c r="L823" s="48"/>
      <c r="M823" s="41"/>
      <c r="N823" s="42"/>
      <c r="O823" s="43"/>
      <c r="P823" s="44"/>
      <c r="Q823" s="42"/>
      <c r="R823" s="41"/>
      <c r="S823" s="44"/>
      <c r="T823" s="45"/>
      <c r="U823" s="45"/>
      <c r="V823" s="46"/>
      <c r="W823" s="41"/>
      <c r="X823" s="41"/>
      <c r="Z823" s="47"/>
    </row>
    <row r="824" spans="3:26" x14ac:dyDescent="0.3">
      <c r="C824" s="38"/>
      <c r="D824" s="39"/>
      <c r="E824" s="5"/>
      <c r="F824" s="40"/>
      <c r="G824" s="39"/>
      <c r="H824" s="5"/>
      <c r="I824" s="40"/>
      <c r="J824" s="38"/>
      <c r="K824" s="38"/>
      <c r="L824" s="48"/>
      <c r="M824" s="41"/>
      <c r="N824" s="42"/>
      <c r="O824" s="43"/>
      <c r="P824" s="44"/>
      <c r="Q824" s="42"/>
      <c r="R824" s="41"/>
      <c r="S824" s="44"/>
      <c r="T824" s="45"/>
      <c r="U824" s="45"/>
      <c r="V824" s="46"/>
      <c r="W824" s="41"/>
      <c r="X824" s="41"/>
      <c r="Z824" s="47"/>
    </row>
    <row r="825" spans="3:26" x14ac:dyDescent="0.3">
      <c r="C825" s="38"/>
      <c r="D825" s="39"/>
      <c r="E825" s="5"/>
      <c r="F825" s="40"/>
      <c r="G825" s="39"/>
      <c r="H825" s="5"/>
      <c r="I825" s="40"/>
      <c r="J825" s="38"/>
      <c r="K825" s="38"/>
      <c r="L825" s="48"/>
      <c r="M825" s="41"/>
      <c r="N825" s="42"/>
      <c r="O825" s="43"/>
      <c r="P825" s="44"/>
      <c r="Q825" s="42"/>
      <c r="R825" s="41"/>
      <c r="S825" s="44"/>
      <c r="T825" s="45"/>
      <c r="U825" s="45"/>
      <c r="V825" s="46"/>
      <c r="W825" s="41"/>
      <c r="X825" s="41"/>
      <c r="Z825" s="47"/>
    </row>
    <row r="826" spans="3:26" x14ac:dyDescent="0.3">
      <c r="C826" s="38"/>
      <c r="D826" s="39"/>
      <c r="E826" s="5"/>
      <c r="F826" s="40"/>
      <c r="G826" s="39"/>
      <c r="H826" s="5"/>
      <c r="I826" s="40"/>
      <c r="J826" s="38"/>
      <c r="K826" s="38"/>
      <c r="L826" s="48"/>
      <c r="M826" s="41"/>
      <c r="N826" s="42"/>
      <c r="O826" s="43"/>
      <c r="P826" s="44"/>
      <c r="Q826" s="42"/>
      <c r="R826" s="41"/>
      <c r="S826" s="44"/>
      <c r="T826" s="45"/>
      <c r="U826" s="45"/>
      <c r="V826" s="46"/>
      <c r="W826" s="41"/>
      <c r="X826" s="41"/>
      <c r="Z826" s="47"/>
    </row>
  </sheetData>
  <mergeCells count="27">
    <mergeCell ref="W12:X12"/>
    <mergeCell ref="W13:W14"/>
    <mergeCell ref="X13:X14"/>
    <mergeCell ref="R13:R14"/>
    <mergeCell ref="S13:S14"/>
    <mergeCell ref="V13:V14"/>
    <mergeCell ref="U13:U14"/>
    <mergeCell ref="D7:F7"/>
    <mergeCell ref="D4:F4"/>
    <mergeCell ref="O13:Q13"/>
    <mergeCell ref="T13:T14"/>
    <mergeCell ref="M13:M14"/>
    <mergeCell ref="X2:AB11"/>
    <mergeCell ref="C6:F6"/>
    <mergeCell ref="C8:F8"/>
    <mergeCell ref="C13:C14"/>
    <mergeCell ref="D14:F14"/>
    <mergeCell ref="D9:F9"/>
    <mergeCell ref="D11:F11"/>
    <mergeCell ref="D13:I13"/>
    <mergeCell ref="N13:N14"/>
    <mergeCell ref="K13:K14"/>
    <mergeCell ref="J13:J14"/>
    <mergeCell ref="G14:I14"/>
    <mergeCell ref="W2:W9"/>
    <mergeCell ref="D10:F10"/>
    <mergeCell ref="C1:M2"/>
  </mergeCells>
  <phoneticPr fontId="6" type="noConversion"/>
  <conditionalFormatting sqref="Z278:Z347">
    <cfRule type="expression" dxfId="4" priority="1">
      <formula>Z278="OK"</formula>
    </cfRule>
  </conditionalFormatting>
  <conditionalFormatting sqref="Z367:Z826">
    <cfRule type="expression" dxfId="3" priority="2">
      <formula>Z367="OK"</formula>
    </cfRule>
  </conditionalFormatting>
  <dataValidations count="3">
    <dataValidation allowBlank="1" showInputMessage="1" showErrorMessage="1" prompt="L: Comprimento do avanço da lâminda d'água no acostamento/pista" sqref="D11:F11" xr:uid="{CE056884-AC83-4A62-B1A8-2223F0A130EC}"/>
    <dataValidation allowBlank="1" showInputMessage="1" showErrorMessage="1" prompt="n: Coeficiente de rugosidade do acostamento/pista" sqref="D9:F9" xr:uid="{F744FBCB-C1B8-4E51-B88B-17B42FC763B8}"/>
    <dataValidation allowBlank="1" showInputMessage="1" showErrorMessage="1" prompt="i: Declividade transveral do acostamento/pista" sqref="D10:F10" xr:uid="{20781DAC-3A4F-4C5A-85D7-99C554483163}"/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8" r:id="rId4" name="Check Box 18">
              <controlPr defaultSize="0" autoFill="0" autoLine="0" autoPict="0">
                <anchor moveWithCells="1">
                  <from>
                    <xdr:col>6</xdr:col>
                    <xdr:colOff>213360</xdr:colOff>
                    <xdr:row>2</xdr:row>
                    <xdr:rowOff>175260</xdr:rowOff>
                  </from>
                  <to>
                    <xdr:col>9</xdr:col>
                    <xdr:colOff>647700</xdr:colOff>
                    <xdr:row>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1" r:id="rId5" name="Check Box 21">
              <controlPr defaultSize="0" autoFill="0" autoLine="0" autoPict="0">
                <anchor moveWithCells="1">
                  <from>
                    <xdr:col>6</xdr:col>
                    <xdr:colOff>182880</xdr:colOff>
                    <xdr:row>8</xdr:row>
                    <xdr:rowOff>228600</xdr:rowOff>
                  </from>
                  <to>
                    <xdr:col>9</xdr:col>
                    <xdr:colOff>502920</xdr:colOff>
                    <xdr:row>12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C84411F-6E7F-43FF-B851-C3E47C7068F8}">
          <x14:formula1>
            <xm:f>#REF!</xm:f>
          </x14:formula1>
          <xm:sqref>W11 K367:K826 K15:K32 K278:K347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AA214-A9EB-4522-BC11-9A5F30DDF4A9}">
  <sheetPr codeName="Planilha8">
    <tabColor theme="3" tint="0.59999389629810485"/>
  </sheetPr>
  <dimension ref="A1:AM322"/>
  <sheetViews>
    <sheetView showGridLines="0" topLeftCell="A4" zoomScale="85" zoomScaleNormal="85" workbookViewId="0">
      <selection activeCell="M19" sqref="M19"/>
    </sheetView>
  </sheetViews>
  <sheetFormatPr defaultRowHeight="15" customHeight="1" x14ac:dyDescent="0.3"/>
  <cols>
    <col min="1" max="1" width="10.6640625" style="21" customWidth="1"/>
    <col min="2" max="2" width="3.6640625" style="37" customWidth="1"/>
    <col min="3" max="3" width="10.6640625" customWidth="1"/>
    <col min="4" max="4" width="5.109375" bestFit="1" customWidth="1"/>
    <col min="5" max="5" width="2.6640625" customWidth="1"/>
    <col min="6" max="6" width="4.6640625" customWidth="1"/>
    <col min="7" max="7" width="5.88671875" bestFit="1" customWidth="1"/>
    <col min="8" max="8" width="2.6640625" customWidth="1"/>
    <col min="9" max="9" width="4.6640625" customWidth="1"/>
    <col min="10" max="10" width="12.6640625" customWidth="1"/>
    <col min="11" max="11" width="11.44140625" customWidth="1"/>
    <col min="12" max="12" width="9.44140625" style="37" customWidth="1"/>
    <col min="13" max="16" width="5.6640625" customWidth="1"/>
    <col min="17" max="17" width="12.6640625" customWidth="1"/>
    <col min="18" max="18" width="8.6640625" customWidth="1"/>
    <col min="19" max="19" width="12.6640625" customWidth="1"/>
    <col min="20" max="20" width="8.44140625" customWidth="1"/>
    <col min="21" max="21" width="6.88671875" customWidth="1"/>
    <col min="22" max="22" width="7.44140625" customWidth="1"/>
    <col min="23" max="23" width="8.5546875" customWidth="1"/>
    <col min="24" max="24" width="11.5546875" customWidth="1"/>
    <col min="25" max="25" width="15.5546875" customWidth="1"/>
    <col min="26" max="26" width="8.6640625" customWidth="1"/>
    <col min="27" max="27" width="12.6640625" customWidth="1"/>
    <col min="28" max="29" width="10.6640625" customWidth="1"/>
    <col min="30" max="30" width="12.5546875" customWidth="1"/>
    <col min="31" max="31" width="9.88671875" customWidth="1"/>
    <col min="32" max="32" width="10.88671875" customWidth="1"/>
    <col min="33" max="33" width="24.5546875" customWidth="1"/>
    <col min="34" max="34" width="9.109375" customWidth="1"/>
    <col min="35" max="35" width="7.44140625" customWidth="1"/>
    <col min="37" max="38" width="8.6640625" style="2" customWidth="1"/>
    <col min="39" max="56" width="8.6640625" customWidth="1"/>
    <col min="58" max="83" width="12.6640625" customWidth="1"/>
  </cols>
  <sheetData>
    <row r="1" spans="2:38" ht="15" customHeight="1" x14ac:dyDescent="0.3">
      <c r="B1"/>
      <c r="C1" s="103" t="s">
        <v>48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2:38" ht="15" customHeight="1" x14ac:dyDescent="0.3">
      <c r="B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Q2" s="28" t="s">
        <v>34</v>
      </c>
      <c r="R2" s="27"/>
      <c r="S2" s="27"/>
      <c r="U2" s="28" t="s">
        <v>35</v>
      </c>
      <c r="V2" s="27"/>
      <c r="W2" s="27"/>
      <c r="X2" s="27"/>
      <c r="Y2" s="27"/>
      <c r="AA2" s="99" t="s">
        <v>54</v>
      </c>
      <c r="AB2" s="83" t="e">
        <f>VLOOKUP(AA11,#REF!,7,0)</f>
        <v>#REF!</v>
      </c>
      <c r="AC2" s="84"/>
      <c r="AD2" s="84"/>
      <c r="AE2" s="84"/>
      <c r="AF2" s="84"/>
      <c r="AG2" s="85"/>
    </row>
    <row r="3" spans="2:38" ht="15" customHeight="1" x14ac:dyDescent="0.3">
      <c r="B3"/>
      <c r="L3"/>
      <c r="Q3" s="25" t="s">
        <v>49</v>
      </c>
      <c r="R3" s="25"/>
      <c r="S3" s="26"/>
      <c r="U3" s="25" t="s">
        <v>33</v>
      </c>
      <c r="V3" s="26"/>
      <c r="W3" s="26"/>
      <c r="X3" s="26"/>
      <c r="Y3" s="26"/>
      <c r="AA3" s="100"/>
      <c r="AB3" s="89"/>
      <c r="AC3" s="90"/>
      <c r="AD3" s="90"/>
      <c r="AE3" s="90"/>
      <c r="AF3" s="90"/>
      <c r="AG3" s="91"/>
    </row>
    <row r="4" spans="2:38" ht="15" customHeight="1" x14ac:dyDescent="0.3">
      <c r="B4"/>
      <c r="C4" s="7" t="s">
        <v>28</v>
      </c>
      <c r="D4" s="130">
        <f>'CL - Meio Fio'!D4</f>
        <v>122.78</v>
      </c>
      <c r="E4" s="130"/>
      <c r="F4" s="130"/>
      <c r="H4" s="32" t="b">
        <v>0</v>
      </c>
      <c r="L4"/>
      <c r="Q4" s="1" t="s">
        <v>42</v>
      </c>
      <c r="U4" s="1" t="s">
        <v>36</v>
      </c>
      <c r="AA4" s="100"/>
      <c r="AB4" s="89"/>
      <c r="AC4" s="90"/>
      <c r="AD4" s="90"/>
      <c r="AE4" s="90"/>
      <c r="AF4" s="90"/>
      <c r="AG4" s="91"/>
    </row>
    <row r="5" spans="2:38" ht="15" customHeight="1" x14ac:dyDescent="0.3">
      <c r="B5"/>
      <c r="L5"/>
      <c r="Q5" s="1" t="s">
        <v>46</v>
      </c>
      <c r="U5" s="1" t="s">
        <v>37</v>
      </c>
      <c r="Y5" s="6"/>
      <c r="AA5" s="100"/>
      <c r="AB5" s="89"/>
      <c r="AC5" s="90"/>
      <c r="AD5" s="90"/>
      <c r="AE5" s="90"/>
      <c r="AF5" s="90"/>
      <c r="AG5" s="91"/>
    </row>
    <row r="6" spans="2:38" ht="15" customHeight="1" x14ac:dyDescent="0.3">
      <c r="B6"/>
      <c r="L6"/>
      <c r="Q6" s="1" t="s">
        <v>50</v>
      </c>
      <c r="U6" s="1" t="s">
        <v>52</v>
      </c>
      <c r="AA6" s="100"/>
      <c r="AB6" s="89"/>
      <c r="AC6" s="90"/>
      <c r="AD6" s="90"/>
      <c r="AE6" s="90"/>
      <c r="AF6" s="90"/>
      <c r="AG6" s="91"/>
    </row>
    <row r="7" spans="2:38" ht="15" customHeight="1" x14ac:dyDescent="0.3">
      <c r="B7"/>
      <c r="L7"/>
      <c r="Q7" s="1" t="s">
        <v>51</v>
      </c>
      <c r="U7" s="1" t="s">
        <v>41</v>
      </c>
      <c r="AA7" s="100"/>
      <c r="AB7" s="89"/>
      <c r="AC7" s="90"/>
      <c r="AD7" s="90"/>
      <c r="AE7" s="90"/>
      <c r="AF7" s="90"/>
      <c r="AG7" s="91"/>
    </row>
    <row r="8" spans="2:38" ht="15" customHeight="1" x14ac:dyDescent="0.3">
      <c r="B8"/>
      <c r="L8"/>
      <c r="Q8" s="1" t="s">
        <v>43</v>
      </c>
      <c r="S8" s="23"/>
      <c r="Z8" s="1"/>
      <c r="AA8" s="100"/>
      <c r="AB8" s="89"/>
      <c r="AC8" s="90"/>
      <c r="AD8" s="90"/>
      <c r="AE8" s="90"/>
      <c r="AF8" s="90"/>
      <c r="AG8" s="91"/>
    </row>
    <row r="9" spans="2:38" ht="15" customHeight="1" x14ac:dyDescent="0.3">
      <c r="B9"/>
      <c r="L9"/>
      <c r="Q9" s="1"/>
      <c r="S9" s="23"/>
      <c r="Z9" s="1"/>
      <c r="AA9" s="101"/>
      <c r="AB9" s="89"/>
      <c r="AC9" s="90"/>
      <c r="AD9" s="90"/>
      <c r="AE9" s="90"/>
      <c r="AF9" s="90"/>
      <c r="AG9" s="91"/>
    </row>
    <row r="10" spans="2:38" ht="15" customHeight="1" x14ac:dyDescent="0.3">
      <c r="B10"/>
      <c r="L10"/>
      <c r="Q10" s="1" t="s">
        <v>47</v>
      </c>
      <c r="AA10" s="24" t="s">
        <v>53</v>
      </c>
      <c r="AB10" s="89"/>
      <c r="AC10" s="90"/>
      <c r="AD10" s="90"/>
      <c r="AE10" s="90"/>
      <c r="AF10" s="90"/>
      <c r="AG10" s="91"/>
    </row>
    <row r="11" spans="2:38" ht="15" customHeight="1" x14ac:dyDescent="0.3">
      <c r="B11"/>
      <c r="L11"/>
      <c r="Z11" s="1"/>
      <c r="AA11" s="24" t="s">
        <v>14</v>
      </c>
      <c r="AB11" s="86"/>
      <c r="AC11" s="87"/>
      <c r="AD11" s="87"/>
      <c r="AE11" s="87"/>
      <c r="AF11" s="87"/>
      <c r="AG11" s="88"/>
    </row>
    <row r="12" spans="2:38" ht="15" customHeight="1" x14ac:dyDescent="0.3">
      <c r="B12"/>
      <c r="L12"/>
    </row>
    <row r="13" spans="2:38" ht="15" customHeight="1" x14ac:dyDescent="0.3">
      <c r="B13"/>
      <c r="L13"/>
      <c r="M13" s="110" t="s">
        <v>81</v>
      </c>
      <c r="N13" s="110"/>
      <c r="O13" s="110"/>
      <c r="P13" s="110"/>
      <c r="Q13" s="110"/>
      <c r="R13" s="110" t="s">
        <v>83</v>
      </c>
      <c r="S13" s="110"/>
      <c r="T13" s="111" t="s">
        <v>84</v>
      </c>
      <c r="U13" s="112"/>
      <c r="V13" s="112"/>
      <c r="W13" s="112"/>
      <c r="X13" s="112"/>
      <c r="Y13" s="113"/>
      <c r="Z13" s="111" t="s">
        <v>85</v>
      </c>
      <c r="AA13" s="112"/>
      <c r="AB13" s="112"/>
      <c r="AC13" s="113"/>
      <c r="AD13" s="106" t="s">
        <v>86</v>
      </c>
      <c r="AE13" s="107"/>
      <c r="AG13" s="62" t="s">
        <v>86</v>
      </c>
    </row>
    <row r="14" spans="2:38" ht="15" customHeight="1" x14ac:dyDescent="0.3">
      <c r="B14"/>
      <c r="C14" s="95" t="s">
        <v>16</v>
      </c>
      <c r="D14" s="95" t="s">
        <v>0</v>
      </c>
      <c r="E14" s="95"/>
      <c r="F14" s="95"/>
      <c r="G14" s="95"/>
      <c r="H14" s="95"/>
      <c r="I14" s="95"/>
      <c r="J14" s="95" t="s">
        <v>6</v>
      </c>
      <c r="K14" s="95" t="s">
        <v>18</v>
      </c>
      <c r="L14" s="6"/>
      <c r="M14" s="108" t="s">
        <v>55</v>
      </c>
      <c r="N14" s="108" t="s">
        <v>57</v>
      </c>
      <c r="O14" s="108" t="s">
        <v>56</v>
      </c>
      <c r="P14" s="108" t="s">
        <v>19</v>
      </c>
      <c r="Q14" s="92" t="s">
        <v>20</v>
      </c>
      <c r="R14" s="104" t="s">
        <v>7</v>
      </c>
      <c r="S14" s="29" t="s">
        <v>65</v>
      </c>
      <c r="T14" s="114" t="s">
        <v>60</v>
      </c>
      <c r="U14" s="115"/>
      <c r="V14" s="114" t="s">
        <v>61</v>
      </c>
      <c r="W14" s="115"/>
      <c r="X14" s="114" t="s">
        <v>59</v>
      </c>
      <c r="Y14" s="115"/>
      <c r="Z14" s="116" t="s">
        <v>29</v>
      </c>
      <c r="AA14" s="104" t="s">
        <v>23</v>
      </c>
      <c r="AB14" s="104" t="s">
        <v>62</v>
      </c>
      <c r="AC14" s="108" t="s">
        <v>25</v>
      </c>
      <c r="AD14" s="104" t="s">
        <v>64</v>
      </c>
      <c r="AE14" s="104" t="s">
        <v>63</v>
      </c>
      <c r="AI14" s="95" t="s">
        <v>78</v>
      </c>
      <c r="AK14" s="81" t="s">
        <v>90</v>
      </c>
      <c r="AL14" s="81"/>
    </row>
    <row r="15" spans="2:38" ht="15" customHeight="1" x14ac:dyDescent="0.3">
      <c r="C15" s="95"/>
      <c r="D15" s="95" t="s">
        <v>2</v>
      </c>
      <c r="E15" s="95"/>
      <c r="F15" s="95"/>
      <c r="G15" s="95" t="s">
        <v>3</v>
      </c>
      <c r="H15" s="95"/>
      <c r="I15" s="95"/>
      <c r="J15" s="95"/>
      <c r="K15" s="95"/>
      <c r="L15" s="6"/>
      <c r="M15" s="109"/>
      <c r="N15" s="109"/>
      <c r="O15" s="109"/>
      <c r="P15" s="109"/>
      <c r="Q15" s="93"/>
      <c r="R15" s="105"/>
      <c r="S15" s="11" t="s">
        <v>31</v>
      </c>
      <c r="T15" s="12" t="s">
        <v>21</v>
      </c>
      <c r="U15" s="12" t="s">
        <v>58</v>
      </c>
      <c r="V15" s="12" t="s">
        <v>21</v>
      </c>
      <c r="W15" s="12" t="s">
        <v>58</v>
      </c>
      <c r="X15" s="12" t="s">
        <v>21</v>
      </c>
      <c r="Y15" s="12" t="s">
        <v>58</v>
      </c>
      <c r="Z15" s="109"/>
      <c r="AA15" s="105"/>
      <c r="AB15" s="105"/>
      <c r="AC15" s="109"/>
      <c r="AD15" s="105"/>
      <c r="AE15" s="105"/>
      <c r="AI15" s="95"/>
      <c r="AK15" s="2" t="s">
        <v>89</v>
      </c>
      <c r="AL15" s="2" t="s">
        <v>91</v>
      </c>
    </row>
    <row r="16" spans="2:38" ht="15" customHeight="1" x14ac:dyDescent="0.3">
      <c r="C16" s="120">
        <v>1</v>
      </c>
      <c r="D16" s="121">
        <v>3</v>
      </c>
      <c r="E16" s="122" t="s">
        <v>1</v>
      </c>
      <c r="F16" s="123">
        <v>0</v>
      </c>
      <c r="G16" s="121">
        <v>14</v>
      </c>
      <c r="H16" s="122" t="s">
        <v>1</v>
      </c>
      <c r="I16" s="123">
        <v>5</v>
      </c>
      <c r="J16" s="120" t="s">
        <v>98</v>
      </c>
      <c r="K16" s="120" t="s">
        <v>13</v>
      </c>
      <c r="L16" s="124"/>
      <c r="M16" s="132">
        <v>5.475E-2</v>
      </c>
      <c r="N16" s="132">
        <v>0.83708320320631668</v>
      </c>
      <c r="O16" s="132">
        <f t="shared" ref="O16:O29" si="0">M16/N16</f>
        <v>6.5405684632410088E-2</v>
      </c>
      <c r="P16" s="133">
        <v>1.4999999999999999E-2</v>
      </c>
      <c r="Q16" s="126">
        <f>(1/P16)*M16*O16^(2/3)</f>
        <v>0.59252024687647142</v>
      </c>
      <c r="R16" s="128">
        <f>(G16*20+I16)-(D16*20+F16)</f>
        <v>225</v>
      </c>
      <c r="S16" s="127">
        <v>7.3681818181817313E-3</v>
      </c>
      <c r="T16" s="125">
        <v>3.5</v>
      </c>
      <c r="U16" s="125">
        <v>0.8</v>
      </c>
      <c r="V16" s="134"/>
      <c r="W16" s="134"/>
      <c r="X16" s="125">
        <v>1.25</v>
      </c>
      <c r="Y16" s="125">
        <v>0.5</v>
      </c>
      <c r="Z16" s="126">
        <f>(((U16*T16+Y16*X16)/(T16+X16))*$D$4*(((T16+X16)/1000)/1000))/3.6</f>
        <v>1.1681152777777778E-4</v>
      </c>
      <c r="AA16" s="128">
        <f>Q16*SQRT(ABS(S16)/1)/Z16</f>
        <v>435.40925691995005</v>
      </c>
      <c r="AB16" s="128">
        <f>(Q16/M16)*SQRT(ABS(S16))</f>
        <v>0.92896475816267265</v>
      </c>
      <c r="AC16" s="125">
        <f>(G16*20+I16)-(D16*20+F16)</f>
        <v>225</v>
      </c>
      <c r="AD16" s="129">
        <f t="shared" ref="AD16:AD29" si="1">AC16/AA16</f>
        <v>0.51675520541669662</v>
      </c>
      <c r="AE16" s="129">
        <f ca="1">SUMIF($C$16:INDIRECT("C"&amp;ROW()),C16,$AD$16:INDIRECT("AE"&amp;ROW()))</f>
        <v>0.51675520541669662</v>
      </c>
      <c r="AF16" s="134"/>
      <c r="AG16" s="134"/>
      <c r="AH16" s="135"/>
      <c r="AI16" s="120" t="s">
        <v>95</v>
      </c>
      <c r="AJ16" s="136" t="s">
        <v>87</v>
      </c>
      <c r="AK16" s="137">
        <f>D16*1000+F16</f>
        <v>3000</v>
      </c>
      <c r="AL16" s="137">
        <f>G16*1000+I16</f>
        <v>14005</v>
      </c>
    </row>
    <row r="17" spans="3:38" ht="15" customHeight="1" x14ac:dyDescent="0.3">
      <c r="C17" s="120">
        <v>2</v>
      </c>
      <c r="D17" s="121">
        <v>14</v>
      </c>
      <c r="E17" s="122" t="s">
        <v>1</v>
      </c>
      <c r="F17" s="123">
        <v>5</v>
      </c>
      <c r="G17" s="121">
        <v>29</v>
      </c>
      <c r="H17" s="122" t="s">
        <v>1</v>
      </c>
      <c r="I17" s="123">
        <v>0</v>
      </c>
      <c r="J17" s="120" t="s">
        <v>98</v>
      </c>
      <c r="K17" s="120" t="s">
        <v>13</v>
      </c>
      <c r="L17" s="124"/>
      <c r="M17" s="132">
        <v>5.475E-2</v>
      </c>
      <c r="N17" s="132">
        <v>0.83708320320631668</v>
      </c>
      <c r="O17" s="132">
        <f t="shared" si="0"/>
        <v>6.5405684632410088E-2</v>
      </c>
      <c r="P17" s="133">
        <v>1.4999999999999999E-2</v>
      </c>
      <c r="Q17" s="126">
        <f t="shared" ref="Q17:Q37" si="2">(1/P17)*M17*O17^(2/3)</f>
        <v>0.59252024687647142</v>
      </c>
      <c r="R17" s="128">
        <f>(G17*20+I17)-(D17*20+F17)</f>
        <v>295</v>
      </c>
      <c r="S17" s="127">
        <v>1.2789999999999963E-2</v>
      </c>
      <c r="T17" s="125">
        <v>4.5</v>
      </c>
      <c r="U17" s="125">
        <v>0.8</v>
      </c>
      <c r="V17" s="134"/>
      <c r="W17" s="134"/>
      <c r="X17" s="125">
        <v>1.4666666666666668</v>
      </c>
      <c r="Y17" s="125">
        <v>0.5</v>
      </c>
      <c r="Z17" s="126">
        <f t="shared" ref="Z17:Z35" si="3">(((U17*T17+Y17*X17)/(T17+X17))*$D$4*(((T17+X17)/1000)/1000))/3.6</f>
        <v>1.4779074074074077E-4</v>
      </c>
      <c r="AA17" s="128">
        <f>Q17*SQRT(ABS(S17)/1)/Z17</f>
        <v>453.41015366716346</v>
      </c>
      <c r="AB17" s="128">
        <f>(Q17/M17)*SQRT(ABS(S17))</f>
        <v>1.2239236980793275</v>
      </c>
      <c r="AC17" s="125">
        <f>(G17*20+I17)-(D17*20+F17)</f>
        <v>295</v>
      </c>
      <c r="AD17" s="129">
        <f t="shared" si="1"/>
        <v>0.65062504139806232</v>
      </c>
      <c r="AE17" s="129">
        <f ca="1">SUMIF($C$16:INDIRECT("C"&amp;ROW()),C20,$AD$16:INDIRECT("AE"&amp;ROW()))</f>
        <v>0</v>
      </c>
      <c r="AF17" s="134"/>
      <c r="AG17" s="134"/>
      <c r="AH17" s="135"/>
      <c r="AI17" s="120" t="s">
        <v>95</v>
      </c>
      <c r="AJ17" s="136" t="s">
        <v>92</v>
      </c>
      <c r="AK17" s="137">
        <f>D17*1000+F17</f>
        <v>14005</v>
      </c>
      <c r="AL17" s="137">
        <f>G17*1000+I17</f>
        <v>29000</v>
      </c>
    </row>
    <row r="18" spans="3:38" ht="15" customHeight="1" x14ac:dyDescent="0.3">
      <c r="C18" s="120">
        <v>3</v>
      </c>
      <c r="D18" s="121">
        <v>61</v>
      </c>
      <c r="E18" s="122" t="s">
        <v>1</v>
      </c>
      <c r="F18" s="123">
        <v>0</v>
      </c>
      <c r="G18" s="121">
        <v>74</v>
      </c>
      <c r="H18" s="122" t="s">
        <v>1</v>
      </c>
      <c r="I18" s="123">
        <v>0</v>
      </c>
      <c r="J18" s="120" t="s">
        <v>98</v>
      </c>
      <c r="K18" s="120" t="s">
        <v>13</v>
      </c>
      <c r="L18" s="124"/>
      <c r="M18" s="132">
        <v>5.475E-2</v>
      </c>
      <c r="N18" s="132">
        <v>0.83708320320631668</v>
      </c>
      <c r="O18" s="132">
        <f t="shared" si="0"/>
        <v>6.5405684632410088E-2</v>
      </c>
      <c r="P18" s="133">
        <v>1.4999999999999999E-2</v>
      </c>
      <c r="Q18" s="126">
        <f t="shared" si="2"/>
        <v>0.59252024687647142</v>
      </c>
      <c r="R18" s="128">
        <f>(G18*20+I18)-(D18*20+F18)</f>
        <v>260</v>
      </c>
      <c r="S18" s="127">
        <v>9.4961538461540429E-3</v>
      </c>
      <c r="T18" s="125">
        <v>3.5</v>
      </c>
      <c r="U18" s="125">
        <v>0.8</v>
      </c>
      <c r="V18" s="134"/>
      <c r="W18" s="134"/>
      <c r="X18" s="125">
        <v>1.5</v>
      </c>
      <c r="Y18" s="125">
        <v>0.5</v>
      </c>
      <c r="Z18" s="126">
        <f t="shared" si="3"/>
        <v>1.2107472222222225E-4</v>
      </c>
      <c r="AA18" s="128">
        <f>Q18*SQRT(ABS(S18)/1)/Z18</f>
        <v>476.89589567126762</v>
      </c>
      <c r="AB18" s="128">
        <f>(Q18/M18)*SQRT(ABS(S18))</f>
        <v>1.054612567987518</v>
      </c>
      <c r="AC18" s="125">
        <f>(G18*20+I18)-(D18*20+F18)</f>
        <v>260</v>
      </c>
      <c r="AD18" s="129">
        <f t="shared" si="1"/>
        <v>0.54519236244218461</v>
      </c>
      <c r="AE18" s="129">
        <f ca="1">SUMIF($C$16:INDIRECT("C"&amp;ROW()),C21,$AD$16:INDIRECT("AE"&amp;ROW()))</f>
        <v>0</v>
      </c>
      <c r="AF18" s="134"/>
      <c r="AG18" s="134"/>
      <c r="AH18" s="135"/>
      <c r="AI18" s="120" t="s">
        <v>95</v>
      </c>
      <c r="AJ18" s="136" t="s">
        <v>92</v>
      </c>
      <c r="AK18" s="137">
        <f>D18*1000+F18</f>
        <v>61000</v>
      </c>
      <c r="AL18" s="137">
        <f>G18*1000+I18</f>
        <v>74000</v>
      </c>
    </row>
    <row r="19" spans="3:38" ht="15" customHeight="1" x14ac:dyDescent="0.3">
      <c r="C19" s="120">
        <v>4</v>
      </c>
      <c r="D19" s="121">
        <v>76</v>
      </c>
      <c r="E19" s="122" t="s">
        <v>1</v>
      </c>
      <c r="F19" s="123">
        <v>0</v>
      </c>
      <c r="G19" s="121">
        <v>81</v>
      </c>
      <c r="H19" s="122" t="s">
        <v>1</v>
      </c>
      <c r="I19" s="123">
        <v>0</v>
      </c>
      <c r="J19" s="120" t="s">
        <v>98</v>
      </c>
      <c r="K19" s="120" t="s">
        <v>13</v>
      </c>
      <c r="L19" s="124"/>
      <c r="M19" s="132">
        <v>5.475E-2</v>
      </c>
      <c r="N19" s="132">
        <v>0.83708320320631668</v>
      </c>
      <c r="O19" s="132">
        <f t="shared" si="0"/>
        <v>6.5405684632410088E-2</v>
      </c>
      <c r="P19" s="133">
        <v>1.4999999999999999E-2</v>
      </c>
      <c r="Q19" s="126">
        <f t="shared" si="2"/>
        <v>0.59252024687647142</v>
      </c>
      <c r="R19" s="128">
        <f>(G19*20+I19)-(D19*20+F19)</f>
        <v>100</v>
      </c>
      <c r="S19" s="127">
        <v>9.0200000000004374E-3</v>
      </c>
      <c r="T19" s="125">
        <v>3.5</v>
      </c>
      <c r="U19" s="125">
        <v>0.8</v>
      </c>
      <c r="V19" s="134"/>
      <c r="W19" s="134"/>
      <c r="X19" s="125">
        <v>1.1666666666666665</v>
      </c>
      <c r="Y19" s="125">
        <v>0.5</v>
      </c>
      <c r="Z19" s="126">
        <f t="shared" si="3"/>
        <v>1.1539046296296299E-4</v>
      </c>
      <c r="AA19" s="128">
        <f>Q19*SQRT(ABS(S19)/1)/Z19</f>
        <v>487.68179977758746</v>
      </c>
      <c r="AB19" s="128">
        <f>(Q19/M19)*SQRT(ABS(S19))</f>
        <v>1.0278324868483442</v>
      </c>
      <c r="AC19" s="125">
        <f>(G19*20+I19)-(D19*20+F19)</f>
        <v>100</v>
      </c>
      <c r="AD19" s="129">
        <f t="shared" si="1"/>
        <v>0.20505173669717852</v>
      </c>
      <c r="AE19" s="129">
        <f ca="1">SUMIF($C$16:INDIRECT("C"&amp;ROW()),C22,$AD$16:INDIRECT("AE"&amp;ROW()))</f>
        <v>0</v>
      </c>
      <c r="AF19" s="134"/>
      <c r="AG19" s="134"/>
      <c r="AH19" s="135"/>
      <c r="AI19" s="120" t="s">
        <v>95</v>
      </c>
      <c r="AJ19" s="136" t="s">
        <v>92</v>
      </c>
      <c r="AK19" s="137">
        <f>D19*1000+F19</f>
        <v>76000</v>
      </c>
      <c r="AL19" s="137">
        <f>G19*1000+I19</f>
        <v>81000</v>
      </c>
    </row>
    <row r="20" spans="3:38" ht="15" customHeight="1" x14ac:dyDescent="0.3">
      <c r="C20" s="120">
        <v>5</v>
      </c>
      <c r="D20" s="121">
        <v>113</v>
      </c>
      <c r="E20" s="122" t="s">
        <v>1</v>
      </c>
      <c r="F20" s="123">
        <v>0</v>
      </c>
      <c r="G20" s="121">
        <v>116</v>
      </c>
      <c r="H20" s="122" t="s">
        <v>1</v>
      </c>
      <c r="I20" s="123">
        <v>0</v>
      </c>
      <c r="J20" s="120" t="s">
        <v>98</v>
      </c>
      <c r="K20" s="120" t="s">
        <v>13</v>
      </c>
      <c r="L20" s="124"/>
      <c r="M20" s="132">
        <v>5.475E-2</v>
      </c>
      <c r="N20" s="132">
        <v>0.83708320320631668</v>
      </c>
      <c r="O20" s="132">
        <f t="shared" si="0"/>
        <v>6.5405684632410088E-2</v>
      </c>
      <c r="P20" s="133">
        <v>1.4999999999999999E-2</v>
      </c>
      <c r="Q20" s="126">
        <f t="shared" si="2"/>
        <v>0.59252024687647142</v>
      </c>
      <c r="R20" s="128">
        <f>(G20*20+I20)-(D20*20+F20)</f>
        <v>60</v>
      </c>
      <c r="S20" s="127">
        <v>4.9216666666668137E-2</v>
      </c>
      <c r="T20" s="125">
        <v>3.5</v>
      </c>
      <c r="U20" s="125">
        <v>0.8</v>
      </c>
      <c r="V20" s="134"/>
      <c r="W20" s="134"/>
      <c r="X20" s="125">
        <v>1.75</v>
      </c>
      <c r="Y20" s="125">
        <v>0.5</v>
      </c>
      <c r="Z20" s="126">
        <f t="shared" si="3"/>
        <v>1.253379166666667E-4</v>
      </c>
      <c r="AA20" s="128">
        <f>Q20*SQRT(ABS(S20)/1)/Z20</f>
        <v>1048.7617068812531</v>
      </c>
      <c r="AB20" s="128">
        <f>(Q20/M20)*SQRT(ABS(S20))</f>
        <v>2.4009060716031709</v>
      </c>
      <c r="AC20" s="125">
        <f>(G20*20+I20)-(D20*20+F20)</f>
        <v>60</v>
      </c>
      <c r="AD20" s="129">
        <f t="shared" si="1"/>
        <v>5.7210326813346889E-2</v>
      </c>
      <c r="AE20" s="129">
        <f ca="1">SUMIF($C$16:INDIRECT("C"&amp;ROW()),C23,$AD$16:INDIRECT("AE"&amp;ROW()))</f>
        <v>0</v>
      </c>
      <c r="AF20" s="134"/>
      <c r="AG20" s="134"/>
      <c r="AH20" s="135"/>
      <c r="AI20" s="120" t="s">
        <v>95</v>
      </c>
      <c r="AJ20" s="136" t="s">
        <v>92</v>
      </c>
      <c r="AK20" s="137">
        <f>D20*1000+F20</f>
        <v>113000</v>
      </c>
      <c r="AL20" s="137">
        <f>G20*1000+I20</f>
        <v>116000</v>
      </c>
    </row>
    <row r="21" spans="3:38" ht="15" customHeight="1" x14ac:dyDescent="0.3">
      <c r="C21" s="120">
        <v>6</v>
      </c>
      <c r="D21" s="121">
        <v>130</v>
      </c>
      <c r="E21" s="122" t="s">
        <v>1</v>
      </c>
      <c r="F21" s="123">
        <v>0</v>
      </c>
      <c r="G21" s="121">
        <v>150</v>
      </c>
      <c r="H21" s="122" t="s">
        <v>1</v>
      </c>
      <c r="I21" s="123">
        <v>0</v>
      </c>
      <c r="J21" s="120" t="s">
        <v>98</v>
      </c>
      <c r="K21" s="120" t="s">
        <v>13</v>
      </c>
      <c r="L21" s="124"/>
      <c r="M21" s="132">
        <v>5.475E-2</v>
      </c>
      <c r="N21" s="132">
        <v>0.83708320320631668</v>
      </c>
      <c r="O21" s="132">
        <f t="shared" si="0"/>
        <v>6.5405684632410088E-2</v>
      </c>
      <c r="P21" s="133">
        <v>1.4999999999999999E-2</v>
      </c>
      <c r="Q21" s="126">
        <f t="shared" si="2"/>
        <v>0.59252024687647142</v>
      </c>
      <c r="R21" s="128">
        <f>(G21*20+I21)-(D21*20+F21)</f>
        <v>400</v>
      </c>
      <c r="S21" s="127">
        <v>2.230249999999984E-2</v>
      </c>
      <c r="T21" s="125">
        <v>3.5</v>
      </c>
      <c r="U21" s="125">
        <v>0.8</v>
      </c>
      <c r="V21" s="134"/>
      <c r="W21" s="134"/>
      <c r="X21" s="125">
        <v>2.1904761904761907</v>
      </c>
      <c r="Y21" s="125">
        <v>0.5</v>
      </c>
      <c r="Z21" s="126">
        <f t="shared" si="3"/>
        <v>1.3284925925925929E-4</v>
      </c>
      <c r="AA21" s="128">
        <f>Q21*SQRT(ABS(S21)/1)/Z21</f>
        <v>666.071470163257</v>
      </c>
      <c r="AB21" s="128">
        <f>(Q21/M21)*SQRT(ABS(S21))</f>
        <v>1.6162027657518634</v>
      </c>
      <c r="AC21" s="125">
        <f>(G21*20+I21)-(D21*20+F21)</f>
        <v>400</v>
      </c>
      <c r="AD21" s="129">
        <f t="shared" si="1"/>
        <v>0.60053615552991368</v>
      </c>
      <c r="AE21" s="129">
        <f ca="1">SUMIF($C$16:INDIRECT("C"&amp;ROW()),C25,$AD$16:INDIRECT("AE"&amp;ROW()))</f>
        <v>0</v>
      </c>
      <c r="AF21" s="134"/>
      <c r="AG21" s="134"/>
      <c r="AH21" s="135"/>
      <c r="AI21" s="120" t="s">
        <v>95</v>
      </c>
      <c r="AJ21" s="136" t="s">
        <v>87</v>
      </c>
      <c r="AK21" s="137">
        <f>D21*1000+F21</f>
        <v>130000</v>
      </c>
      <c r="AL21" s="137">
        <f>G21*1000+I21</f>
        <v>150000</v>
      </c>
    </row>
    <row r="22" spans="3:38" ht="15" customHeight="1" x14ac:dyDescent="0.3">
      <c r="C22" s="120">
        <v>7</v>
      </c>
      <c r="D22" s="121">
        <v>190</v>
      </c>
      <c r="E22" s="122" t="s">
        <v>1</v>
      </c>
      <c r="F22" s="123">
        <v>0</v>
      </c>
      <c r="G22" s="121">
        <v>191</v>
      </c>
      <c r="H22" s="122" t="s">
        <v>1</v>
      </c>
      <c r="I22" s="123">
        <v>0</v>
      </c>
      <c r="J22" s="120" t="s">
        <v>98</v>
      </c>
      <c r="K22" s="120" t="s">
        <v>13</v>
      </c>
      <c r="L22" s="124"/>
      <c r="M22" s="132">
        <v>5.475E-2</v>
      </c>
      <c r="N22" s="132">
        <v>0.83708320320631668</v>
      </c>
      <c r="O22" s="132">
        <f t="shared" si="0"/>
        <v>6.5405684632410088E-2</v>
      </c>
      <c r="P22" s="133">
        <v>1.4999999999999999E-2</v>
      </c>
      <c r="Q22" s="126">
        <f t="shared" si="2"/>
        <v>0.59252024687647142</v>
      </c>
      <c r="R22" s="128">
        <f>(G22*20+I22)-(D22*20+F22)</f>
        <v>20</v>
      </c>
      <c r="S22" s="127">
        <v>8.6999999999989083E-3</v>
      </c>
      <c r="T22" s="125">
        <v>3.5</v>
      </c>
      <c r="U22" s="125">
        <v>0.8</v>
      </c>
      <c r="V22" s="134"/>
      <c r="W22" s="134"/>
      <c r="X22" s="125">
        <v>1</v>
      </c>
      <c r="Y22" s="125">
        <v>0.5</v>
      </c>
      <c r="Z22" s="126">
        <f t="shared" si="3"/>
        <v>1.1254833333333331E-4</v>
      </c>
      <c r="AA22" s="128">
        <f>Q22*SQRT(ABS(S22)/1)/Z22</f>
        <v>491.04778147873657</v>
      </c>
      <c r="AB22" s="128">
        <f>(Q22/M22)*SQRT(ABS(S22))</f>
        <v>1.0094357879901856</v>
      </c>
      <c r="AC22" s="125">
        <f>(G22*20+I22)-(D22*20+F22)</f>
        <v>20</v>
      </c>
      <c r="AD22" s="129">
        <f t="shared" si="1"/>
        <v>4.0729234006051697E-2</v>
      </c>
      <c r="AE22" s="129">
        <f ca="1">SUMIF($C$16:INDIRECT("C"&amp;ROW()),#REF!,$AD$16:INDIRECT("AE"&amp;ROW()))</f>
        <v>0</v>
      </c>
      <c r="AF22" s="134"/>
      <c r="AG22" s="134"/>
      <c r="AH22" s="135"/>
      <c r="AI22" s="120" t="s">
        <v>95</v>
      </c>
      <c r="AJ22" s="136" t="s">
        <v>92</v>
      </c>
      <c r="AK22" s="137">
        <f>D22*1000+F22</f>
        <v>190000</v>
      </c>
      <c r="AL22" s="137">
        <f>G22*1000+I22</f>
        <v>191000</v>
      </c>
    </row>
    <row r="23" spans="3:38" ht="15" customHeight="1" x14ac:dyDescent="0.3">
      <c r="C23" s="120">
        <v>8</v>
      </c>
      <c r="D23" s="121">
        <v>199</v>
      </c>
      <c r="E23" s="122" t="s">
        <v>1</v>
      </c>
      <c r="F23" s="123">
        <v>0</v>
      </c>
      <c r="G23" s="121">
        <v>217</v>
      </c>
      <c r="H23" s="122" t="s">
        <v>1</v>
      </c>
      <c r="I23" s="123">
        <v>10</v>
      </c>
      <c r="J23" s="120" t="s">
        <v>98</v>
      </c>
      <c r="K23" s="120" t="s">
        <v>13</v>
      </c>
      <c r="L23" s="124"/>
      <c r="M23" s="132">
        <v>5.475E-2</v>
      </c>
      <c r="N23" s="132">
        <v>0.83708320320631668</v>
      </c>
      <c r="O23" s="132">
        <f t="shared" si="0"/>
        <v>6.5405684632410088E-2</v>
      </c>
      <c r="P23" s="133">
        <v>1.4999999999999999E-2</v>
      </c>
      <c r="Q23" s="126">
        <f t="shared" si="2"/>
        <v>0.59252024687647142</v>
      </c>
      <c r="R23" s="128">
        <f>(G23*20+I23)-(D23*20+F23)</f>
        <v>370</v>
      </c>
      <c r="S23" s="127">
        <v>5.3550000000000056E-2</v>
      </c>
      <c r="T23" s="125">
        <v>3.5</v>
      </c>
      <c r="U23" s="125">
        <v>0.8</v>
      </c>
      <c r="V23" s="134"/>
      <c r="W23" s="134"/>
      <c r="X23" s="125">
        <v>9.2631578947368425</v>
      </c>
      <c r="Y23" s="125">
        <v>0.5</v>
      </c>
      <c r="Z23" s="126">
        <f t="shared" si="3"/>
        <v>2.5345812865497082E-4</v>
      </c>
      <c r="AA23" s="128">
        <f>Q23*SQRT(ABS(S23)/1)/Z23</f>
        <v>540.97439346942951</v>
      </c>
      <c r="AB23" s="128">
        <f>(Q23/M23)*SQRT(ABS(S23))</f>
        <v>2.5043718250049221</v>
      </c>
      <c r="AC23" s="125">
        <f>(G23*20+I23)-(D23*20+F23)</f>
        <v>370</v>
      </c>
      <c r="AD23" s="129">
        <f t="shared" si="1"/>
        <v>0.6839510417990029</v>
      </c>
      <c r="AE23" s="129">
        <f ca="1">SUMIF($C$16:INDIRECT("C"&amp;ROW()),C33,$AD$16:INDIRECT("AE"&amp;ROW()))</f>
        <v>0</v>
      </c>
      <c r="AF23" s="134"/>
      <c r="AG23" s="134"/>
      <c r="AH23" s="135"/>
      <c r="AI23" s="120" t="s">
        <v>95</v>
      </c>
      <c r="AJ23" s="136" t="s">
        <v>92</v>
      </c>
      <c r="AK23" s="137">
        <f>D23*1000+F23</f>
        <v>199000</v>
      </c>
      <c r="AL23" s="137">
        <f>G23*1000+I23</f>
        <v>217010</v>
      </c>
    </row>
    <row r="24" spans="3:38" ht="15" customHeight="1" x14ac:dyDescent="0.3">
      <c r="C24" s="120">
        <v>9</v>
      </c>
      <c r="D24" s="121">
        <v>225</v>
      </c>
      <c r="E24" s="122" t="s">
        <v>1</v>
      </c>
      <c r="F24" s="123">
        <v>0</v>
      </c>
      <c r="G24" s="121">
        <v>274</v>
      </c>
      <c r="H24" s="122" t="s">
        <v>1</v>
      </c>
      <c r="I24" s="123">
        <v>0</v>
      </c>
      <c r="J24" s="120" t="s">
        <v>98</v>
      </c>
      <c r="K24" s="120" t="s">
        <v>12</v>
      </c>
      <c r="L24" s="124"/>
      <c r="M24" s="132">
        <v>8.8000000000000009E-2</v>
      </c>
      <c r="N24" s="132">
        <v>1.0400277174089125</v>
      </c>
      <c r="O24" s="132">
        <f t="shared" si="0"/>
        <v>8.4613129560854428E-2</v>
      </c>
      <c r="P24" s="133">
        <v>1.4999999999999999E-2</v>
      </c>
      <c r="Q24" s="126">
        <f t="shared" si="2"/>
        <v>1.1307065780311705</v>
      </c>
      <c r="R24" s="128">
        <f>(G24*20+I24)-(D24*20+F24)</f>
        <v>980</v>
      </c>
      <c r="S24" s="127">
        <v>5.1838775510203987E-2</v>
      </c>
      <c r="T24" s="125">
        <v>3.5</v>
      </c>
      <c r="U24" s="125">
        <v>0.8</v>
      </c>
      <c r="V24" s="134"/>
      <c r="W24" s="134"/>
      <c r="X24" s="125">
        <v>5.72</v>
      </c>
      <c r="Y24" s="125">
        <v>0.5</v>
      </c>
      <c r="Z24" s="126">
        <f t="shared" si="3"/>
        <v>1.9303744444444445E-4</v>
      </c>
      <c r="AA24" s="128">
        <f>Q24*SQRT(ABS(S24)/1)/Z24</f>
        <v>1333.631136578678</v>
      </c>
      <c r="AB24" s="128">
        <f>(Q24/M24)*SQRT(ABS(S24))</f>
        <v>2.9254630276896347</v>
      </c>
      <c r="AC24" s="125">
        <f>(G24*20+I24)-(D24*20+F24)</f>
        <v>980</v>
      </c>
      <c r="AD24" s="129">
        <f t="shared" si="1"/>
        <v>0.73483587261925376</v>
      </c>
      <c r="AE24" s="129">
        <f ca="1">SUMIF($C$16:INDIRECT("C"&amp;ROW()),C36,$AD$16:INDIRECT("AE"&amp;ROW()))</f>
        <v>0</v>
      </c>
      <c r="AF24" s="134"/>
      <c r="AG24" s="134"/>
      <c r="AH24" s="135"/>
      <c r="AI24" s="120" t="s">
        <v>95</v>
      </c>
      <c r="AJ24" s="136" t="s">
        <v>87</v>
      </c>
      <c r="AK24" s="137">
        <f>D24*1000+F24</f>
        <v>225000</v>
      </c>
      <c r="AL24" s="137">
        <f>G24*1000+I24</f>
        <v>274000</v>
      </c>
    </row>
    <row r="25" spans="3:38" ht="15" customHeight="1" x14ac:dyDescent="0.3">
      <c r="C25" s="120">
        <v>10</v>
      </c>
      <c r="D25" s="121">
        <v>8</v>
      </c>
      <c r="E25" s="122" t="s">
        <v>1</v>
      </c>
      <c r="F25" s="123">
        <v>0</v>
      </c>
      <c r="G25" s="121">
        <v>13</v>
      </c>
      <c r="H25" s="122" t="s">
        <v>1</v>
      </c>
      <c r="I25" s="123">
        <v>0</v>
      </c>
      <c r="J25" s="120" t="s">
        <v>98</v>
      </c>
      <c r="K25" s="120" t="s">
        <v>13</v>
      </c>
      <c r="L25" s="124"/>
      <c r="M25" s="132">
        <v>5.475E-2</v>
      </c>
      <c r="N25" s="132">
        <v>0.83708320320631668</v>
      </c>
      <c r="O25" s="132">
        <f t="shared" si="0"/>
        <v>6.5405684632410088E-2</v>
      </c>
      <c r="P25" s="133">
        <v>1.4999999999999999E-2</v>
      </c>
      <c r="Q25" s="126">
        <f t="shared" si="2"/>
        <v>0.59252024687647142</v>
      </c>
      <c r="R25" s="128">
        <f>(G25*20+I25)-(D25*20+F25)</f>
        <v>100</v>
      </c>
      <c r="S25" s="127">
        <v>5.2400000000000094E-3</v>
      </c>
      <c r="T25" s="125">
        <v>3.5</v>
      </c>
      <c r="U25" s="125">
        <v>0.8</v>
      </c>
      <c r="V25" s="134"/>
      <c r="W25" s="134"/>
      <c r="X25" s="125">
        <v>1</v>
      </c>
      <c r="Y25" s="125">
        <v>0.5</v>
      </c>
      <c r="Z25" s="126">
        <f t="shared" si="3"/>
        <v>1.1254833333333331E-4</v>
      </c>
      <c r="AA25" s="128">
        <f>Q25*SQRT(ABS(S25)/1)/Z25</f>
        <v>381.09194596986418</v>
      </c>
      <c r="AB25" s="128">
        <f>(Q25/M25)*SQRT(ABS(S25))</f>
        <v>0.78340207060575195</v>
      </c>
      <c r="AC25" s="125">
        <f>(G25*20+I25)-(D25*20+F25)</f>
        <v>100</v>
      </c>
      <c r="AD25" s="129">
        <f t="shared" si="1"/>
        <v>0.26240386619954376</v>
      </c>
      <c r="AE25" s="129">
        <f ca="1">SUMIF($C$16:INDIRECT("C"&amp;ROW()),C40,$AD$16:INDIRECT("AE"&amp;ROW()))</f>
        <v>0</v>
      </c>
      <c r="AF25" s="134"/>
      <c r="AG25" s="134"/>
      <c r="AH25" s="135"/>
      <c r="AI25" s="120" t="s">
        <v>96</v>
      </c>
      <c r="AJ25" s="136" t="s">
        <v>87</v>
      </c>
      <c r="AK25" s="137">
        <f>D25*1000+F25</f>
        <v>8000</v>
      </c>
      <c r="AL25" s="137">
        <f>G25*1000+I25</f>
        <v>13000</v>
      </c>
    </row>
    <row r="26" spans="3:38" ht="15" customHeight="1" x14ac:dyDescent="0.3">
      <c r="C26" s="120">
        <v>11</v>
      </c>
      <c r="D26" s="121">
        <v>109</v>
      </c>
      <c r="E26" s="122" t="s">
        <v>1</v>
      </c>
      <c r="F26" s="123">
        <v>0</v>
      </c>
      <c r="G26" s="121">
        <v>117</v>
      </c>
      <c r="H26" s="122" t="s">
        <v>1</v>
      </c>
      <c r="I26" s="123">
        <v>0</v>
      </c>
      <c r="J26" s="120" t="s">
        <v>98</v>
      </c>
      <c r="K26" s="120" t="s">
        <v>13</v>
      </c>
      <c r="L26" s="124"/>
      <c r="M26" s="132">
        <v>5.475E-2</v>
      </c>
      <c r="N26" s="132">
        <v>0.83708320320631668</v>
      </c>
      <c r="O26" s="132">
        <f t="shared" si="0"/>
        <v>6.5405684632410088E-2</v>
      </c>
      <c r="P26" s="133">
        <v>1.4999999999999999E-2</v>
      </c>
      <c r="Q26" s="126">
        <f t="shared" si="2"/>
        <v>0.59252024687647142</v>
      </c>
      <c r="R26" s="128">
        <f>(G26*20+I26)-(D26*20+F26)</f>
        <v>160</v>
      </c>
      <c r="S26" s="127">
        <v>4.341875000000002E-2</v>
      </c>
      <c r="T26" s="125">
        <v>3.5</v>
      </c>
      <c r="U26" s="125">
        <v>0.8</v>
      </c>
      <c r="V26" s="134"/>
      <c r="W26" s="134"/>
      <c r="X26" s="125">
        <v>1.6666666666666665</v>
      </c>
      <c r="Y26" s="125">
        <v>0.5</v>
      </c>
      <c r="Z26" s="126">
        <f t="shared" si="3"/>
        <v>1.2391685185185185E-4</v>
      </c>
      <c r="AA26" s="128">
        <f>Q26*SQRT(ABS(S26)/1)/Z26</f>
        <v>996.34898273372414</v>
      </c>
      <c r="AB26" s="128">
        <f>(Q26/M26)*SQRT(ABS(S26))</f>
        <v>2.255058069153574</v>
      </c>
      <c r="AC26" s="125">
        <f>(G26*20+I26)-(D26*20+F26)</f>
        <v>160</v>
      </c>
      <c r="AD26" s="129">
        <f t="shared" si="1"/>
        <v>0.16058630336631785</v>
      </c>
      <c r="AE26" s="129">
        <f ca="1">SUMIF($C$16:INDIRECT("C"&amp;ROW()),C42,$AD$16:INDIRECT("AE"&amp;ROW()))</f>
        <v>0</v>
      </c>
      <c r="AF26" s="134"/>
      <c r="AG26" s="134"/>
      <c r="AH26" s="135"/>
      <c r="AI26" s="120" t="s">
        <v>96</v>
      </c>
      <c r="AJ26" s="136" t="s">
        <v>92</v>
      </c>
      <c r="AK26" s="137">
        <f>D26*1000+F26</f>
        <v>109000</v>
      </c>
      <c r="AL26" s="137">
        <f>G26*1000+I26</f>
        <v>117000</v>
      </c>
    </row>
    <row r="27" spans="3:38" ht="15" customHeight="1" x14ac:dyDescent="0.3">
      <c r="C27" s="120">
        <v>12</v>
      </c>
      <c r="D27" s="121">
        <v>133</v>
      </c>
      <c r="E27" s="122" t="s">
        <v>1</v>
      </c>
      <c r="F27" s="123">
        <v>0</v>
      </c>
      <c r="G27" s="121">
        <v>140</v>
      </c>
      <c r="H27" s="122" t="s">
        <v>1</v>
      </c>
      <c r="I27" s="123">
        <v>0</v>
      </c>
      <c r="J27" s="120" t="s">
        <v>98</v>
      </c>
      <c r="K27" s="120" t="s">
        <v>13</v>
      </c>
      <c r="L27" s="124"/>
      <c r="M27" s="132">
        <v>5.475E-2</v>
      </c>
      <c r="N27" s="132">
        <v>0.83708320320631668</v>
      </c>
      <c r="O27" s="132">
        <f t="shared" si="0"/>
        <v>6.5405684632410088E-2</v>
      </c>
      <c r="P27" s="133">
        <v>1.4999999999999999E-2</v>
      </c>
      <c r="Q27" s="126">
        <f t="shared" si="2"/>
        <v>0.59252024687647142</v>
      </c>
      <c r="R27" s="128">
        <f>(G27*20+I27)-(D27*20+F27)</f>
        <v>140</v>
      </c>
      <c r="S27" s="127">
        <v>2.7214285714286135E-2</v>
      </c>
      <c r="T27" s="125">
        <v>3.5</v>
      </c>
      <c r="U27" s="125">
        <v>0.8</v>
      </c>
      <c r="V27" s="134"/>
      <c r="W27" s="134"/>
      <c r="X27" s="125">
        <v>1.75</v>
      </c>
      <c r="Y27" s="125">
        <v>0.5</v>
      </c>
      <c r="Z27" s="126">
        <f t="shared" si="3"/>
        <v>1.253379166666667E-4</v>
      </c>
      <c r="AA27" s="128">
        <f>Q27*SQRT(ABS(S27)/1)/Z27</f>
        <v>779.86457546698648</v>
      </c>
      <c r="AB27" s="128">
        <f>(Q27/M27)*SQRT(ABS(S27))</f>
        <v>1.7853260487884304</v>
      </c>
      <c r="AC27" s="125">
        <f>(G27*20+I27)-(D27*20+F27)</f>
        <v>140</v>
      </c>
      <c r="AD27" s="129">
        <f t="shared" si="1"/>
        <v>0.17951834767743791</v>
      </c>
      <c r="AE27" s="129">
        <f ca="1">SUMIF($C$16:INDIRECT("C"&amp;ROW()),C44,$AD$16:INDIRECT("AE"&amp;ROW()))</f>
        <v>0</v>
      </c>
      <c r="AF27" s="134"/>
      <c r="AG27" s="134"/>
      <c r="AH27" s="135"/>
      <c r="AI27" s="120" t="s">
        <v>96</v>
      </c>
      <c r="AJ27" s="136" t="s">
        <v>87</v>
      </c>
      <c r="AK27" s="137">
        <f>D27*1000+F27</f>
        <v>133000</v>
      </c>
      <c r="AL27" s="137">
        <f>G27*1000+I27</f>
        <v>140000</v>
      </c>
    </row>
    <row r="28" spans="3:38" ht="15" customHeight="1" x14ac:dyDescent="0.3">
      <c r="C28" s="120">
        <v>13</v>
      </c>
      <c r="D28" s="121">
        <v>202</v>
      </c>
      <c r="E28" s="122" t="s">
        <v>1</v>
      </c>
      <c r="F28" s="123">
        <v>0</v>
      </c>
      <c r="G28" s="121">
        <v>217</v>
      </c>
      <c r="H28" s="122" t="s">
        <v>1</v>
      </c>
      <c r="I28" s="123">
        <v>10</v>
      </c>
      <c r="J28" s="120" t="s">
        <v>98</v>
      </c>
      <c r="K28" s="120" t="s">
        <v>13</v>
      </c>
      <c r="L28" s="124"/>
      <c r="M28" s="132">
        <v>5.475E-2</v>
      </c>
      <c r="N28" s="132">
        <v>0.83708320320631668</v>
      </c>
      <c r="O28" s="132">
        <f t="shared" si="0"/>
        <v>6.5405684632410088E-2</v>
      </c>
      <c r="P28" s="133">
        <v>1.4999999999999999E-2</v>
      </c>
      <c r="Q28" s="126">
        <f t="shared" si="2"/>
        <v>0.59252024687647142</v>
      </c>
      <c r="R28" s="128">
        <f>(G28*20+I28)-(D28*20+F28)</f>
        <v>310</v>
      </c>
      <c r="S28" s="127">
        <v>5.5810000000000172E-2</v>
      </c>
      <c r="T28" s="125">
        <v>3.5</v>
      </c>
      <c r="U28" s="125">
        <v>0.8</v>
      </c>
      <c r="V28" s="134"/>
      <c r="W28" s="134"/>
      <c r="X28" s="125">
        <v>8</v>
      </c>
      <c r="Y28" s="125">
        <v>0.5</v>
      </c>
      <c r="Z28" s="126">
        <f t="shared" si="3"/>
        <v>2.3191777777777778E-4</v>
      </c>
      <c r="AA28" s="128">
        <f>Q28*SQRT(ABS(S28)/1)/Z28</f>
        <v>603.56655342686179</v>
      </c>
      <c r="AB28" s="128">
        <f>(Q28/M28)*SQRT(ABS(S28))</f>
        <v>2.5566723983881312</v>
      </c>
      <c r="AC28" s="125">
        <f>(G28*20+I28)-(D28*20+F28)</f>
        <v>310</v>
      </c>
      <c r="AD28" s="129">
        <f t="shared" si="1"/>
        <v>0.51361361599630917</v>
      </c>
      <c r="AE28" s="129">
        <f ca="1">SUMIF($C$16:INDIRECT("C"&amp;ROW()),C48,$AD$16:INDIRECT("AE"&amp;ROW()))</f>
        <v>0</v>
      </c>
      <c r="AF28" s="134"/>
      <c r="AG28" s="134"/>
      <c r="AH28" s="135"/>
      <c r="AI28" s="120" t="s">
        <v>96</v>
      </c>
      <c r="AJ28" s="136" t="s">
        <v>92</v>
      </c>
      <c r="AK28" s="137">
        <f>D28*1000+F28</f>
        <v>202000</v>
      </c>
      <c r="AL28" s="137">
        <f>G28*1000+I28</f>
        <v>217010</v>
      </c>
    </row>
    <row r="29" spans="3:38" ht="15" customHeight="1" x14ac:dyDescent="0.3">
      <c r="C29" s="120">
        <v>14</v>
      </c>
      <c r="D29" s="121">
        <v>225</v>
      </c>
      <c r="E29" s="122" t="s">
        <v>1</v>
      </c>
      <c r="F29" s="123">
        <v>0</v>
      </c>
      <c r="G29" s="121">
        <v>271</v>
      </c>
      <c r="H29" s="122" t="s">
        <v>1</v>
      </c>
      <c r="I29" s="123">
        <v>0</v>
      </c>
      <c r="J29" s="120" t="s">
        <v>98</v>
      </c>
      <c r="K29" s="120" t="s">
        <v>12</v>
      </c>
      <c r="L29" s="124"/>
      <c r="M29" s="132">
        <v>8.8000000000000009E-2</v>
      </c>
      <c r="N29" s="132">
        <v>1.0400277174089125</v>
      </c>
      <c r="O29" s="132">
        <f t="shared" si="0"/>
        <v>8.4613129560854428E-2</v>
      </c>
      <c r="P29" s="133">
        <v>1.4999999999999999E-2</v>
      </c>
      <c r="Q29" s="126">
        <f t="shared" si="2"/>
        <v>1.1307065780311705</v>
      </c>
      <c r="R29" s="128">
        <f>(G29*20+I29)-(D29*20+F29)</f>
        <v>920</v>
      </c>
      <c r="S29" s="127">
        <v>5.4143478260869453E-2</v>
      </c>
      <c r="T29" s="125">
        <v>3.5</v>
      </c>
      <c r="U29" s="125">
        <v>0.8</v>
      </c>
      <c r="V29" s="134"/>
      <c r="W29" s="134"/>
      <c r="X29" s="125">
        <v>7.7021276595744688</v>
      </c>
      <c r="Y29" s="125">
        <v>0.5</v>
      </c>
      <c r="Z29" s="126">
        <f t="shared" si="3"/>
        <v>2.2683822695035465E-4</v>
      </c>
      <c r="AA29" s="128">
        <f>Q29*SQRT(ABS(S29)/1)/Z29</f>
        <v>1159.8631501848758</v>
      </c>
      <c r="AB29" s="128">
        <f>(Q29/M29)*SQRT(ABS(S29))</f>
        <v>2.9897875056021608</v>
      </c>
      <c r="AC29" s="125">
        <f>(G29*20+I29)-(D29*20+F29)</f>
        <v>920</v>
      </c>
      <c r="AD29" s="129">
        <f t="shared" si="1"/>
        <v>0.79319702488466592</v>
      </c>
      <c r="AE29" s="129">
        <f ca="1">SUMIF($C$16:INDIRECT("C"&amp;ROW()),C49,$AD$16:INDIRECT("AE"&amp;ROW()))</f>
        <v>0</v>
      </c>
      <c r="AF29" s="134"/>
      <c r="AG29" s="134"/>
      <c r="AH29" s="135"/>
      <c r="AI29" s="120" t="s">
        <v>96</v>
      </c>
      <c r="AJ29" s="136" t="s">
        <v>87</v>
      </c>
      <c r="AK29" s="137">
        <f>D29*1000+F29</f>
        <v>225000</v>
      </c>
      <c r="AL29" s="137">
        <f>G29*1000+I29</f>
        <v>271000</v>
      </c>
    </row>
    <row r="30" spans="3:38" ht="15" customHeight="1" x14ac:dyDescent="0.3">
      <c r="C30" s="120">
        <v>15</v>
      </c>
      <c r="D30" s="121">
        <v>23</v>
      </c>
      <c r="E30" s="122" t="s">
        <v>1</v>
      </c>
      <c r="F30" s="123">
        <v>0</v>
      </c>
      <c r="G30" s="121">
        <v>28</v>
      </c>
      <c r="H30" s="122" t="s">
        <v>1</v>
      </c>
      <c r="I30" s="123">
        <v>0</v>
      </c>
      <c r="J30" s="120" t="s">
        <v>104</v>
      </c>
      <c r="K30" s="120" t="s">
        <v>13</v>
      </c>
      <c r="L30" s="124"/>
      <c r="M30" s="132">
        <v>5.475E-2</v>
      </c>
      <c r="N30" s="132">
        <v>0.83708320320631668</v>
      </c>
      <c r="O30" s="132">
        <f t="shared" ref="O30" si="4">M30/N30</f>
        <v>6.5405684632410088E-2</v>
      </c>
      <c r="P30" s="133">
        <v>1.4999999999999999E-2</v>
      </c>
      <c r="Q30" s="126">
        <f t="shared" si="2"/>
        <v>0.59252024687647142</v>
      </c>
      <c r="R30" s="128">
        <f>(G30*20+I30)-(D30*20+F30)</f>
        <v>100</v>
      </c>
      <c r="S30" s="127">
        <v>1.080000000000041E-2</v>
      </c>
      <c r="T30" s="125">
        <v>3.5</v>
      </c>
      <c r="U30" s="125">
        <v>0.8</v>
      </c>
      <c r="V30" s="134"/>
      <c r="W30" s="134"/>
      <c r="X30" s="125">
        <v>2</v>
      </c>
      <c r="Y30" s="125">
        <v>0.5</v>
      </c>
      <c r="Z30" s="126">
        <f t="shared" si="3"/>
        <v>1.2960111111111111E-4</v>
      </c>
      <c r="AA30" s="128">
        <f>Q30*SQRT(ABS(S30)/1)/Z30</f>
        <v>475.12332107560297</v>
      </c>
      <c r="AB30" s="128">
        <f>(Q30/M30)*SQRT(ABS(S30))</f>
        <v>1.12468512011323</v>
      </c>
      <c r="AC30" s="125">
        <f>(G30*20+I30)-(D30*20+F30)</f>
        <v>100</v>
      </c>
      <c r="AD30" s="129">
        <f t="shared" ref="AD30" si="5">AC30/AA30</f>
        <v>0.21047167243572898</v>
      </c>
      <c r="AE30" s="129">
        <f ca="1">SUMIF($C$16:INDIRECT("C"&amp;ROW()),C54,$AD$16:INDIRECT("AE"&amp;ROW()))</f>
        <v>0</v>
      </c>
      <c r="AF30" s="134"/>
      <c r="AG30" s="134"/>
      <c r="AH30" s="135"/>
      <c r="AI30" s="120" t="s">
        <v>96</v>
      </c>
      <c r="AJ30" s="136" t="s">
        <v>87</v>
      </c>
      <c r="AK30" s="137">
        <f>D30*1000+F30</f>
        <v>23000</v>
      </c>
      <c r="AL30" s="137">
        <f>G30*1000+I30</f>
        <v>28000</v>
      </c>
    </row>
    <row r="31" spans="3:38" ht="15" customHeight="1" x14ac:dyDescent="0.3">
      <c r="C31" s="120">
        <v>16</v>
      </c>
      <c r="D31" s="121">
        <v>28</v>
      </c>
      <c r="E31" s="122" t="s">
        <v>1</v>
      </c>
      <c r="F31" s="123">
        <v>0</v>
      </c>
      <c r="G31" s="121">
        <v>32</v>
      </c>
      <c r="H31" s="122" t="s">
        <v>1</v>
      </c>
      <c r="I31" s="123">
        <v>10</v>
      </c>
      <c r="J31" s="120" t="s">
        <v>104</v>
      </c>
      <c r="K31" s="120" t="s">
        <v>13</v>
      </c>
      <c r="L31" s="124"/>
      <c r="M31" s="132">
        <v>5.475E-2</v>
      </c>
      <c r="N31" s="132">
        <v>0.83708320320631668</v>
      </c>
      <c r="O31" s="132">
        <f t="shared" ref="O31" si="6">M31/N31</f>
        <v>6.5405684632410088E-2</v>
      </c>
      <c r="P31" s="133">
        <v>1.4999999999999999E-2</v>
      </c>
      <c r="Q31" s="126">
        <f t="shared" si="2"/>
        <v>0.59252024687647142</v>
      </c>
      <c r="R31" s="128">
        <f>(G31*20+I31)-(D31*20+F31)</f>
        <v>90</v>
      </c>
      <c r="S31" s="127">
        <v>1.5187500000000399E-2</v>
      </c>
      <c r="T31" s="125">
        <v>3.5</v>
      </c>
      <c r="U31" s="125">
        <v>0.8</v>
      </c>
      <c r="V31" s="134"/>
      <c r="W31" s="134"/>
      <c r="X31" s="125">
        <v>2</v>
      </c>
      <c r="Y31" s="125">
        <v>0.5</v>
      </c>
      <c r="Z31" s="126">
        <f t="shared" si="3"/>
        <v>1.2960111111111111E-4</v>
      </c>
      <c r="AA31" s="128">
        <f>Q31*SQRT(ABS(S31)/1)/Z31</f>
        <v>563.42694902339201</v>
      </c>
      <c r="AB31" s="128">
        <f>(Q31/M31)*SQRT(ABS(S31))</f>
        <v>1.3337124862716889</v>
      </c>
      <c r="AC31" s="125">
        <f>(G31*20+I31)-(D31*20+F31)</f>
        <v>90</v>
      </c>
      <c r="AD31" s="129">
        <f t="shared" ref="AD31" si="7">AC31/AA31</f>
        <v>0.15973676828202876</v>
      </c>
      <c r="AE31" s="129">
        <f ca="1">SUMIF($C$16:INDIRECT("C"&amp;ROW()),C55,$AD$16:INDIRECT("AE"&amp;ROW()))</f>
        <v>0</v>
      </c>
      <c r="AF31" s="134"/>
      <c r="AG31" s="134"/>
      <c r="AH31" s="135"/>
      <c r="AI31" s="120" t="s">
        <v>96</v>
      </c>
      <c r="AJ31" s="136" t="s">
        <v>92</v>
      </c>
      <c r="AK31" s="137">
        <f>D31*1000+F31</f>
        <v>28000</v>
      </c>
      <c r="AL31" s="137">
        <f>G31*1000+I31</f>
        <v>32010</v>
      </c>
    </row>
    <row r="32" spans="3:38" ht="15" customHeight="1" x14ac:dyDescent="0.3">
      <c r="C32" s="120">
        <v>17</v>
      </c>
      <c r="D32" s="121">
        <v>38</v>
      </c>
      <c r="E32" s="122" t="s">
        <v>1</v>
      </c>
      <c r="F32" s="123">
        <v>0</v>
      </c>
      <c r="G32" s="121">
        <v>47</v>
      </c>
      <c r="H32" s="122" t="s">
        <v>1</v>
      </c>
      <c r="I32" s="123">
        <v>0</v>
      </c>
      <c r="J32" s="120" t="s">
        <v>104</v>
      </c>
      <c r="K32" s="120" t="s">
        <v>13</v>
      </c>
      <c r="L32" s="124"/>
      <c r="M32" s="132">
        <v>5.475E-2</v>
      </c>
      <c r="N32" s="132">
        <v>0.83708320320631668</v>
      </c>
      <c r="O32" s="132">
        <f t="shared" ref="O32" si="8">M32/N32</f>
        <v>6.5405684632410088E-2</v>
      </c>
      <c r="P32" s="133">
        <v>1.4999999999999999E-2</v>
      </c>
      <c r="Q32" s="126">
        <f t="shared" si="2"/>
        <v>0.59252024687647142</v>
      </c>
      <c r="R32" s="128">
        <f>(G32*20+I32)-(D32*20+F32)</f>
        <v>180</v>
      </c>
      <c r="S32" s="127">
        <v>6.5566666666666787E-2</v>
      </c>
      <c r="T32" s="125">
        <v>3.5</v>
      </c>
      <c r="U32" s="125">
        <v>0.8</v>
      </c>
      <c r="V32" s="134"/>
      <c r="W32" s="134"/>
      <c r="X32" s="125">
        <v>2</v>
      </c>
      <c r="Y32" s="125">
        <v>0.5</v>
      </c>
      <c r="Z32" s="126">
        <f t="shared" si="3"/>
        <v>1.2960111111111111E-4</v>
      </c>
      <c r="AA32" s="128">
        <f>Q32*SQRT(ABS(S32)/1)/Z32</f>
        <v>1170.6741342172743</v>
      </c>
      <c r="AB32" s="128">
        <f>(Q32/M32)*SQRT(ABS(S32))</f>
        <v>2.7711537633533654</v>
      </c>
      <c r="AC32" s="125">
        <f>(G32*20+I32)-(D32*20+F32)</f>
        <v>180</v>
      </c>
      <c r="AD32" s="129">
        <f t="shared" ref="AD32" si="9">AC32/AA32</f>
        <v>0.15375756133909116</v>
      </c>
      <c r="AE32" s="129">
        <f ca="1">SUMIF($C$16:INDIRECT("C"&amp;ROW()),C56,$AD$16:INDIRECT("AE"&amp;ROW()))</f>
        <v>0</v>
      </c>
      <c r="AF32" s="134"/>
      <c r="AG32" s="134"/>
      <c r="AH32" s="135"/>
      <c r="AI32" s="120" t="s">
        <v>96</v>
      </c>
      <c r="AJ32" s="136" t="s">
        <v>92</v>
      </c>
      <c r="AK32" s="137">
        <f>D32*1000+F32</f>
        <v>38000</v>
      </c>
      <c r="AL32" s="137">
        <f>G32*1000+I32</f>
        <v>47000</v>
      </c>
    </row>
    <row r="33" spans="3:39" ht="15" customHeight="1" x14ac:dyDescent="0.3">
      <c r="C33" s="120">
        <v>18</v>
      </c>
      <c r="D33" s="121">
        <v>22</v>
      </c>
      <c r="E33" s="122" t="s">
        <v>1</v>
      </c>
      <c r="F33" s="123">
        <v>10</v>
      </c>
      <c r="G33" s="121">
        <v>31</v>
      </c>
      <c r="H33" s="122" t="s">
        <v>1</v>
      </c>
      <c r="I33" s="123">
        <v>5</v>
      </c>
      <c r="J33" s="120" t="s">
        <v>105</v>
      </c>
      <c r="K33" s="120" t="s">
        <v>13</v>
      </c>
      <c r="L33" s="124"/>
      <c r="M33" s="132">
        <v>5.475E-2</v>
      </c>
      <c r="N33" s="132">
        <v>0.83708320320631668</v>
      </c>
      <c r="O33" s="132">
        <f t="shared" ref="O33" si="10">M33/N33</f>
        <v>6.5405684632410088E-2</v>
      </c>
      <c r="P33" s="133">
        <v>1.4999999999999999E-2</v>
      </c>
      <c r="Q33" s="126">
        <f t="shared" si="2"/>
        <v>0.59252024687647142</v>
      </c>
      <c r="R33" s="128">
        <f>(G33*20+I33)-(D33*20+F33)</f>
        <v>175</v>
      </c>
      <c r="S33" s="127">
        <v>6.5577777777777638E-2</v>
      </c>
      <c r="T33" s="125">
        <v>3.5</v>
      </c>
      <c r="U33" s="125">
        <v>0.8</v>
      </c>
      <c r="V33" s="134"/>
      <c r="W33" s="134"/>
      <c r="X33" s="125">
        <v>2</v>
      </c>
      <c r="Y33" s="125">
        <v>0.5</v>
      </c>
      <c r="Z33" s="126">
        <f t="shared" si="3"/>
        <v>1.2960111111111111E-4</v>
      </c>
      <c r="AA33" s="128">
        <f>Q33*SQRT(ABS(S33)/1)/Z33</f>
        <v>1170.773322875295</v>
      </c>
      <c r="AB33" s="128">
        <f>(Q33/M33)*SQRT(ABS(S33))</f>
        <v>2.7713885571486001</v>
      </c>
      <c r="AC33" s="125">
        <f>(G33*20+I33)-(D33*20+F33)</f>
        <v>175</v>
      </c>
      <c r="AD33" s="129">
        <f t="shared" ref="AD33" si="11">AC33/AA33</f>
        <v>0.14947385337600499</v>
      </c>
      <c r="AE33" s="129">
        <f ca="1">SUMIF($C$16:INDIRECT("C"&amp;ROW()),C57,$AD$16:INDIRECT("AE"&amp;ROW()))</f>
        <v>0</v>
      </c>
      <c r="AF33" s="134"/>
      <c r="AG33" s="134"/>
      <c r="AH33" s="135"/>
      <c r="AI33" s="120" t="s">
        <v>96</v>
      </c>
      <c r="AJ33" s="136" t="s">
        <v>87</v>
      </c>
      <c r="AK33" s="137">
        <f>D33*1000+F33</f>
        <v>22010</v>
      </c>
      <c r="AL33" s="137">
        <f>G33*1000+I33</f>
        <v>31005</v>
      </c>
    </row>
    <row r="34" spans="3:39" ht="15" customHeight="1" x14ac:dyDescent="0.3">
      <c r="C34" s="120">
        <v>19</v>
      </c>
      <c r="D34" s="121">
        <v>38</v>
      </c>
      <c r="E34" s="122" t="s">
        <v>1</v>
      </c>
      <c r="F34" s="123">
        <v>0</v>
      </c>
      <c r="G34" s="121">
        <v>40</v>
      </c>
      <c r="H34" s="122" t="s">
        <v>1</v>
      </c>
      <c r="I34" s="123">
        <v>0</v>
      </c>
      <c r="J34" s="120" t="s">
        <v>105</v>
      </c>
      <c r="K34" s="120" t="s">
        <v>13</v>
      </c>
      <c r="L34" s="124"/>
      <c r="M34" s="132">
        <v>5.475E-2</v>
      </c>
      <c r="N34" s="132">
        <v>0.83708320320631668</v>
      </c>
      <c r="O34" s="132">
        <f t="shared" ref="O34" si="12">M34/N34</f>
        <v>6.5405684632410088E-2</v>
      </c>
      <c r="P34" s="133">
        <v>1.4999999999999999E-2</v>
      </c>
      <c r="Q34" s="126">
        <f t="shared" si="2"/>
        <v>0.59252024687647142</v>
      </c>
      <c r="R34" s="128">
        <f>(G34*20+I34)-(D34*20+F34)</f>
        <v>40</v>
      </c>
      <c r="S34" s="127">
        <v>1.605000000000132E-2</v>
      </c>
      <c r="T34" s="125">
        <v>3.5</v>
      </c>
      <c r="U34" s="125">
        <v>0.8</v>
      </c>
      <c r="V34" s="134"/>
      <c r="W34" s="134"/>
      <c r="X34" s="125">
        <v>2</v>
      </c>
      <c r="Y34" s="125">
        <v>0.5</v>
      </c>
      <c r="Z34" s="126">
        <f t="shared" si="3"/>
        <v>1.2960111111111111E-4</v>
      </c>
      <c r="AA34" s="128">
        <f>Q34*SQRT(ABS(S34)/1)/Z34</f>
        <v>579.20458166784283</v>
      </c>
      <c r="AB34" s="128">
        <f>(Q34/M34)*SQRT(ABS(S34))</f>
        <v>1.3710604081241775</v>
      </c>
      <c r="AC34" s="125">
        <f>(G34*20+I34)-(D34*20+F34)</f>
        <v>40</v>
      </c>
      <c r="AD34" s="129">
        <f t="shared" ref="AD34" si="13">AC34/AA34</f>
        <v>6.9060227190914814E-2</v>
      </c>
      <c r="AE34" s="129">
        <f ca="1">SUMIF($C$16:INDIRECT("C"&amp;ROW()),C58,$AD$16:INDIRECT("AE"&amp;ROW()))</f>
        <v>0</v>
      </c>
      <c r="AF34" s="134"/>
      <c r="AG34" s="134"/>
      <c r="AH34" s="135"/>
      <c r="AI34" s="120" t="s">
        <v>96</v>
      </c>
      <c r="AJ34" s="136" t="s">
        <v>87</v>
      </c>
      <c r="AK34" s="137">
        <f>D34*1000+F34</f>
        <v>38000</v>
      </c>
      <c r="AL34" s="137">
        <f>G34*1000+I34</f>
        <v>40000</v>
      </c>
    </row>
    <row r="35" spans="3:39" ht="15" customHeight="1" x14ac:dyDescent="0.3">
      <c r="C35" s="120">
        <v>20</v>
      </c>
      <c r="D35" s="121">
        <v>40</v>
      </c>
      <c r="E35" s="122" t="s">
        <v>1</v>
      </c>
      <c r="F35" s="123">
        <v>0</v>
      </c>
      <c r="G35" s="121">
        <v>47</v>
      </c>
      <c r="H35" s="122" t="s">
        <v>1</v>
      </c>
      <c r="I35" s="123">
        <v>15</v>
      </c>
      <c r="J35" s="120" t="s">
        <v>105</v>
      </c>
      <c r="K35" s="120" t="s">
        <v>13</v>
      </c>
      <c r="L35" s="124"/>
      <c r="M35" s="132">
        <v>5.475E-2</v>
      </c>
      <c r="N35" s="132">
        <v>0.83708320320631668</v>
      </c>
      <c r="O35" s="132">
        <f t="shared" ref="O35" si="14">M35/N35</f>
        <v>6.5405684632410088E-2</v>
      </c>
      <c r="P35" s="133">
        <v>1.4999999999999999E-2</v>
      </c>
      <c r="Q35" s="126">
        <f t="shared" si="2"/>
        <v>0.59252024687647142</v>
      </c>
      <c r="R35" s="128">
        <f>(G35*20+I35)-(D35*20+F35)</f>
        <v>155</v>
      </c>
      <c r="S35" s="127">
        <v>1.0500000000000195E-2</v>
      </c>
      <c r="T35" s="125">
        <v>3.5</v>
      </c>
      <c r="U35" s="125">
        <v>0.8</v>
      </c>
      <c r="V35" s="134"/>
      <c r="W35" s="134"/>
      <c r="X35" s="125">
        <v>2</v>
      </c>
      <c r="Y35" s="125">
        <v>0.5</v>
      </c>
      <c r="Z35" s="126">
        <f t="shared" si="3"/>
        <v>1.2960111111111111E-4</v>
      </c>
      <c r="AA35" s="128">
        <f>Q35*SQRT(ABS(S35)/1)/Z35</f>
        <v>468.47791238241587</v>
      </c>
      <c r="AB35" s="128">
        <f>(Q35/M35)*SQRT(ABS(S35))</f>
        <v>1.1089544835757965</v>
      </c>
      <c r="AC35" s="125">
        <f>(G35*20+I35)-(D35*20+F35)</f>
        <v>155</v>
      </c>
      <c r="AD35" s="129">
        <f t="shared" ref="AD35" si="15">AC35/AA35</f>
        <v>0.33085871479352558</v>
      </c>
      <c r="AE35" s="129">
        <f ca="1">SUMIF($C$16:INDIRECT("C"&amp;ROW()),C59,$AD$16:INDIRECT("AE"&amp;ROW()))</f>
        <v>0</v>
      </c>
      <c r="AF35" s="134"/>
      <c r="AG35" s="134"/>
      <c r="AH35" s="135"/>
      <c r="AI35" s="120" t="s">
        <v>96</v>
      </c>
      <c r="AJ35" s="136" t="s">
        <v>92</v>
      </c>
      <c r="AK35" s="137">
        <f>D35*1000+F35</f>
        <v>40000</v>
      </c>
      <c r="AL35" s="137">
        <f>G35*1000+I35</f>
        <v>47015</v>
      </c>
    </row>
    <row r="36" spans="3:39" ht="15" customHeight="1" x14ac:dyDescent="0.3">
      <c r="C36" s="120">
        <v>21</v>
      </c>
      <c r="D36" s="121">
        <v>2</v>
      </c>
      <c r="E36" s="122" t="s">
        <v>1</v>
      </c>
      <c r="F36" s="123">
        <v>15</v>
      </c>
      <c r="G36" s="121">
        <v>3</v>
      </c>
      <c r="H36" s="122" t="s">
        <v>1</v>
      </c>
      <c r="I36" s="123">
        <v>5</v>
      </c>
      <c r="J36" s="120" t="s">
        <v>102</v>
      </c>
      <c r="K36" s="120" t="s">
        <v>15</v>
      </c>
      <c r="L36" s="124"/>
      <c r="M36" s="132">
        <v>0.125</v>
      </c>
      <c r="N36" s="132">
        <v>1.1180339887498949</v>
      </c>
      <c r="O36" s="132">
        <f t="shared" ref="O36" si="16">M36/N36</f>
        <v>0.11180339887498948</v>
      </c>
      <c r="P36" s="133">
        <v>1.4999999999999999E-2</v>
      </c>
      <c r="Q36" s="126">
        <f t="shared" si="2"/>
        <v>1.9339953473386577</v>
      </c>
      <c r="R36" s="128">
        <f>(G36*20+I36)-(D36*20+F36)</f>
        <v>10</v>
      </c>
      <c r="S36" s="127">
        <v>6.5000000000000002E-2</v>
      </c>
      <c r="T36" s="125">
        <v>7</v>
      </c>
      <c r="U36" s="125">
        <v>0.8</v>
      </c>
      <c r="V36" s="125"/>
      <c r="W36" s="125">
        <v>0</v>
      </c>
      <c r="X36" s="125">
        <v>4.25</v>
      </c>
      <c r="Y36" s="125">
        <v>0.5</v>
      </c>
      <c r="Z36" s="126">
        <f>(((U36*T36+Y36*X36*2)/(T36+X36))*$D$4*(((T36+X36)/1000)/1000))/3.6</f>
        <v>3.3593972222222218E-4</v>
      </c>
      <c r="AA36" s="128">
        <f>Q36*SQRT(ABS(S36)/1)/Z36</f>
        <v>1467.745455947326</v>
      </c>
      <c r="AB36" s="128">
        <f>(Q36/M36)*SQRT(ABS(S36))</f>
        <v>3.9445920061109887</v>
      </c>
      <c r="AC36" s="125">
        <f>(G36*20+I36)-(D36*20+F36)</f>
        <v>10</v>
      </c>
      <c r="AD36" s="129">
        <f t="shared" ref="AD36" si="17">AC36/AA36</f>
        <v>6.8131704714055521E-3</v>
      </c>
      <c r="AE36" s="129">
        <f ca="1">SUMIF($C$16:INDIRECT("C"&amp;ROW()),C61,$AD$16:INDIRECT("AE"&amp;ROW()))</f>
        <v>0</v>
      </c>
      <c r="AF36" s="134"/>
      <c r="AG36" s="134"/>
      <c r="AH36" s="135"/>
      <c r="AI36" s="120" t="s">
        <v>95</v>
      </c>
      <c r="AJ36" s="136" t="s">
        <v>92</v>
      </c>
      <c r="AK36" s="137">
        <f>D36*1000+F36</f>
        <v>2015</v>
      </c>
      <c r="AL36" s="137">
        <f>G36*1000+I36</f>
        <v>3005</v>
      </c>
    </row>
    <row r="37" spans="3:39" ht="15" customHeight="1" x14ac:dyDescent="0.3">
      <c r="C37" s="120">
        <v>22</v>
      </c>
      <c r="D37" s="121">
        <v>3</v>
      </c>
      <c r="E37" s="122" t="s">
        <v>1</v>
      </c>
      <c r="F37" s="123">
        <v>3</v>
      </c>
      <c r="G37" s="121">
        <v>7</v>
      </c>
      <c r="H37" s="122" t="s">
        <v>1</v>
      </c>
      <c r="I37" s="123">
        <v>0</v>
      </c>
      <c r="J37" s="120" t="s">
        <v>102</v>
      </c>
      <c r="K37" s="120" t="s">
        <v>15</v>
      </c>
      <c r="L37" s="124"/>
      <c r="M37" s="132">
        <v>0.125</v>
      </c>
      <c r="N37" s="132">
        <v>1.1180339887498949</v>
      </c>
      <c r="O37" s="132">
        <f t="shared" ref="O37" si="18">M37/N37</f>
        <v>0.11180339887498948</v>
      </c>
      <c r="P37" s="133">
        <v>1.4999999999999999E-2</v>
      </c>
      <c r="Q37" s="126">
        <f t="shared" si="2"/>
        <v>1.9339953473386577</v>
      </c>
      <c r="R37" s="128">
        <f>(G37*20+I37)-(D37*20+F37)</f>
        <v>77</v>
      </c>
      <c r="S37" s="127">
        <v>5.8499999999999372E-2</v>
      </c>
      <c r="T37" s="125">
        <v>7</v>
      </c>
      <c r="U37" s="125">
        <v>0.8</v>
      </c>
      <c r="V37" s="125"/>
      <c r="W37" s="125">
        <v>0</v>
      </c>
      <c r="X37" s="125">
        <v>4.25</v>
      </c>
      <c r="Y37" s="125">
        <v>0.5</v>
      </c>
      <c r="Z37" s="126">
        <f>(((U37*T37+Y37*X37*2)/(T37+X37))*$D$4*(((T37+X37)/1000)/1000))/3.6</f>
        <v>3.3593972222222218E-4</v>
      </c>
      <c r="AA37" s="128">
        <f>Q37*SQRT(ABS(S37)/1)/Z37</f>
        <v>1392.425599846757</v>
      </c>
      <c r="AB37" s="128">
        <f>(Q37/M37)*SQRT(ABS(S37))</f>
        <v>3.742168553821045</v>
      </c>
      <c r="AC37" s="125">
        <f>(G37*20+I37)-(D37*20+F37)</f>
        <v>77</v>
      </c>
      <c r="AD37" s="129">
        <f t="shared" ref="AD37" si="19">AC37/AA37</f>
        <v>5.5299184393388212E-2</v>
      </c>
      <c r="AE37" s="129">
        <f ca="1">SUMIF($C$16:INDIRECT("C"&amp;ROW()),C62,$AD$16:INDIRECT("AE"&amp;ROW()))</f>
        <v>0</v>
      </c>
      <c r="AF37" s="134"/>
      <c r="AG37" s="134"/>
      <c r="AH37" s="135"/>
      <c r="AI37" s="120" t="s">
        <v>95</v>
      </c>
      <c r="AJ37" s="136" t="s">
        <v>87</v>
      </c>
      <c r="AK37" s="137">
        <f t="shared" ref="AK37" si="20">D37*1000+F37</f>
        <v>3003</v>
      </c>
      <c r="AL37" s="137">
        <f t="shared" ref="AL37" si="21">G37*1000+I37</f>
        <v>7000</v>
      </c>
    </row>
    <row r="38" spans="3:39" ht="15" customHeight="1" x14ac:dyDescent="0.3">
      <c r="C38" s="120"/>
      <c r="D38" s="121"/>
      <c r="E38" s="122"/>
      <c r="F38" s="123"/>
      <c r="G38" s="121"/>
      <c r="H38" s="122"/>
      <c r="I38" s="123"/>
      <c r="J38" s="120"/>
      <c r="K38" s="120"/>
      <c r="L38" s="124"/>
      <c r="M38" s="132"/>
      <c r="N38" s="132"/>
      <c r="O38" s="132"/>
      <c r="P38" s="133"/>
      <c r="Q38" s="126"/>
      <c r="R38" s="128"/>
      <c r="S38" s="127"/>
      <c r="T38" s="125"/>
      <c r="U38" s="125"/>
      <c r="V38" s="125"/>
      <c r="W38" s="125"/>
      <c r="X38" s="125"/>
      <c r="Y38" s="125"/>
      <c r="Z38" s="126"/>
      <c r="AA38" s="128"/>
      <c r="AB38" s="128"/>
      <c r="AC38" s="125"/>
      <c r="AD38" s="129"/>
      <c r="AE38" s="129"/>
      <c r="AF38" s="134"/>
      <c r="AG38" s="138"/>
      <c r="AH38" s="135"/>
      <c r="AI38" s="120"/>
      <c r="AJ38" s="136"/>
      <c r="AK38" s="137"/>
      <c r="AL38" s="137"/>
    </row>
    <row r="39" spans="3:39" ht="15" customHeight="1" x14ac:dyDescent="0.3">
      <c r="C39" s="120"/>
      <c r="D39" s="121"/>
      <c r="E39" s="122"/>
      <c r="F39" s="123"/>
      <c r="G39" s="121"/>
      <c r="H39" s="122"/>
      <c r="I39" s="123"/>
      <c r="J39" s="120"/>
      <c r="K39" s="120"/>
      <c r="L39" s="124"/>
      <c r="M39" s="132"/>
      <c r="N39" s="132"/>
      <c r="O39" s="132"/>
      <c r="P39" s="133"/>
      <c r="Q39" s="126"/>
      <c r="R39" s="128"/>
      <c r="S39" s="127"/>
      <c r="T39" s="125"/>
      <c r="U39" s="125"/>
      <c r="V39" s="125"/>
      <c r="W39" s="125"/>
      <c r="X39" s="125"/>
      <c r="Y39" s="125"/>
      <c r="Z39" s="126"/>
      <c r="AA39" s="128"/>
      <c r="AB39" s="128"/>
      <c r="AC39" s="125"/>
      <c r="AD39" s="129"/>
      <c r="AE39" s="129"/>
      <c r="AF39" s="134"/>
      <c r="AG39" s="138"/>
      <c r="AH39" s="135"/>
      <c r="AI39" s="120"/>
      <c r="AJ39" s="136"/>
      <c r="AK39" s="137"/>
      <c r="AL39" s="137"/>
    </row>
    <row r="40" spans="3:39" ht="15" customHeight="1" x14ac:dyDescent="0.3">
      <c r="C40" s="120"/>
      <c r="D40" s="121"/>
      <c r="E40" s="122"/>
      <c r="F40" s="123"/>
      <c r="G40" s="121"/>
      <c r="H40" s="122"/>
      <c r="I40" s="123"/>
      <c r="J40" s="120"/>
      <c r="K40" s="120"/>
      <c r="L40" s="124"/>
      <c r="M40" s="132"/>
      <c r="N40" s="132"/>
      <c r="O40" s="132"/>
      <c r="P40" s="133"/>
      <c r="Q40" s="126"/>
      <c r="R40" s="128"/>
      <c r="S40" s="127"/>
      <c r="T40" s="125"/>
      <c r="U40" s="125"/>
      <c r="V40" s="125"/>
      <c r="W40" s="125"/>
      <c r="X40" s="125"/>
      <c r="Y40" s="125"/>
      <c r="Z40" s="126"/>
      <c r="AA40" s="128"/>
      <c r="AB40" s="128"/>
      <c r="AC40" s="125"/>
      <c r="AD40" s="129"/>
      <c r="AE40" s="129"/>
      <c r="AF40" s="134"/>
      <c r="AG40" s="138"/>
      <c r="AH40" s="135"/>
      <c r="AI40" s="120"/>
      <c r="AJ40" s="136"/>
      <c r="AK40" s="137"/>
      <c r="AL40" s="137"/>
    </row>
    <row r="41" spans="3:39" ht="15" customHeight="1" x14ac:dyDescent="0.3">
      <c r="C41" s="120"/>
      <c r="D41" s="121"/>
      <c r="E41" s="122"/>
      <c r="F41" s="123"/>
      <c r="G41" s="121"/>
      <c r="H41" s="122"/>
      <c r="I41" s="123"/>
      <c r="J41" s="120"/>
      <c r="K41" s="120"/>
      <c r="L41" s="124"/>
      <c r="M41" s="132"/>
      <c r="N41" s="132"/>
      <c r="O41" s="132"/>
      <c r="P41" s="133"/>
      <c r="Q41" s="126"/>
      <c r="R41" s="128"/>
      <c r="S41" s="127"/>
      <c r="T41" s="125"/>
      <c r="U41" s="125"/>
      <c r="V41" s="125"/>
      <c r="W41" s="125"/>
      <c r="X41" s="125"/>
      <c r="Y41" s="125"/>
      <c r="Z41" s="126"/>
      <c r="AA41" s="128"/>
      <c r="AB41" s="128"/>
      <c r="AC41" s="125"/>
      <c r="AD41" s="129"/>
      <c r="AE41" s="129"/>
      <c r="AF41" s="134"/>
      <c r="AG41" s="138"/>
      <c r="AH41" s="135"/>
      <c r="AI41" s="120"/>
      <c r="AJ41" s="136"/>
      <c r="AK41" s="137"/>
      <c r="AL41" s="137"/>
    </row>
    <row r="42" spans="3:39" ht="15" customHeight="1" x14ac:dyDescent="0.3">
      <c r="C42" s="120"/>
      <c r="D42" s="121"/>
      <c r="E42" s="122"/>
      <c r="F42" s="123"/>
      <c r="G42" s="121"/>
      <c r="H42" s="122"/>
      <c r="I42" s="123"/>
      <c r="J42" s="120"/>
      <c r="K42" s="120"/>
      <c r="L42" s="124"/>
      <c r="M42" s="132"/>
      <c r="N42" s="132"/>
      <c r="O42" s="132"/>
      <c r="P42" s="133"/>
      <c r="Q42" s="126"/>
      <c r="R42" s="128"/>
      <c r="S42" s="127"/>
      <c r="T42" s="125"/>
      <c r="U42" s="125"/>
      <c r="V42" s="125"/>
      <c r="W42" s="125"/>
      <c r="X42" s="125"/>
      <c r="Y42" s="125"/>
      <c r="Z42" s="126"/>
      <c r="AA42" s="128"/>
      <c r="AB42" s="128"/>
      <c r="AC42" s="125"/>
      <c r="AD42" s="129"/>
      <c r="AE42" s="129"/>
      <c r="AF42" s="134"/>
      <c r="AG42" s="138"/>
      <c r="AH42" s="135"/>
      <c r="AI42" s="120"/>
      <c r="AJ42" s="136"/>
      <c r="AK42" s="137"/>
      <c r="AL42" s="137"/>
    </row>
    <row r="43" spans="3:39" ht="15" customHeight="1" x14ac:dyDescent="0.3">
      <c r="C43" s="120"/>
      <c r="D43" s="121"/>
      <c r="E43" s="122"/>
      <c r="F43" s="123"/>
      <c r="G43" s="121"/>
      <c r="H43" s="122"/>
      <c r="I43" s="123"/>
      <c r="J43" s="120"/>
      <c r="K43" s="120"/>
      <c r="L43" s="124"/>
      <c r="M43" s="132"/>
      <c r="N43" s="132"/>
      <c r="O43" s="132"/>
      <c r="P43" s="133"/>
      <c r="Q43" s="126"/>
      <c r="R43" s="128"/>
      <c r="S43" s="127"/>
      <c r="T43" s="125"/>
      <c r="U43" s="125"/>
      <c r="V43" s="125"/>
      <c r="W43" s="125"/>
      <c r="X43" s="125"/>
      <c r="Y43" s="125"/>
      <c r="Z43" s="126"/>
      <c r="AA43" s="128"/>
      <c r="AB43" s="128"/>
      <c r="AC43" s="125"/>
      <c r="AD43" s="129"/>
      <c r="AE43" s="129"/>
      <c r="AF43" s="134"/>
      <c r="AG43" s="138"/>
      <c r="AH43" s="135"/>
      <c r="AI43" s="120"/>
      <c r="AJ43" s="136"/>
      <c r="AK43" s="137"/>
      <c r="AL43" s="137"/>
      <c r="AM43" s="37"/>
    </row>
    <row r="44" spans="3:39" ht="15" customHeight="1" x14ac:dyDescent="0.3">
      <c r="C44" s="120"/>
      <c r="D44" s="121"/>
      <c r="E44" s="122"/>
      <c r="F44" s="123"/>
      <c r="G44" s="121"/>
      <c r="H44" s="122"/>
      <c r="I44" s="123"/>
      <c r="J44" s="120"/>
      <c r="K44" s="120"/>
      <c r="L44" s="124"/>
      <c r="M44" s="132"/>
      <c r="N44" s="132"/>
      <c r="O44" s="132"/>
      <c r="P44" s="133"/>
      <c r="Q44" s="126"/>
      <c r="R44" s="128"/>
      <c r="S44" s="127"/>
      <c r="T44" s="125"/>
      <c r="U44" s="125"/>
      <c r="V44" s="125"/>
      <c r="W44" s="125"/>
      <c r="X44" s="125"/>
      <c r="Y44" s="125"/>
      <c r="Z44" s="126"/>
      <c r="AA44" s="128"/>
      <c r="AB44" s="128"/>
      <c r="AC44" s="125"/>
      <c r="AD44" s="129"/>
      <c r="AE44" s="129"/>
      <c r="AF44" s="134"/>
      <c r="AG44" s="138"/>
      <c r="AH44" s="135"/>
      <c r="AI44" s="120"/>
      <c r="AJ44" s="136"/>
      <c r="AK44" s="137"/>
      <c r="AL44" s="137"/>
      <c r="AM44" s="37"/>
    </row>
    <row r="45" spans="3:39" ht="15" customHeight="1" x14ac:dyDescent="0.3">
      <c r="C45" s="120"/>
      <c r="D45" s="121"/>
      <c r="E45" s="122"/>
      <c r="F45" s="123"/>
      <c r="G45" s="121"/>
      <c r="H45" s="122"/>
      <c r="I45" s="123"/>
      <c r="J45" s="120"/>
      <c r="K45" s="120"/>
      <c r="L45" s="124"/>
      <c r="M45" s="132"/>
      <c r="N45" s="132"/>
      <c r="O45" s="132"/>
      <c r="P45" s="133"/>
      <c r="Q45" s="126"/>
      <c r="R45" s="128"/>
      <c r="S45" s="127"/>
      <c r="T45" s="125"/>
      <c r="U45" s="125"/>
      <c r="V45" s="125"/>
      <c r="W45" s="125"/>
      <c r="X45" s="125"/>
      <c r="Y45" s="125"/>
      <c r="Z45" s="126"/>
      <c r="AA45" s="128"/>
      <c r="AB45" s="128"/>
      <c r="AC45" s="125"/>
      <c r="AD45" s="129"/>
      <c r="AE45" s="129"/>
      <c r="AF45" s="134"/>
      <c r="AG45" s="138"/>
      <c r="AH45" s="135"/>
      <c r="AI45" s="120"/>
      <c r="AJ45" s="136"/>
      <c r="AK45" s="137"/>
      <c r="AL45" s="137"/>
      <c r="AM45" s="37"/>
    </row>
    <row r="46" spans="3:39" ht="15" customHeight="1" x14ac:dyDescent="0.3">
      <c r="C46" s="120"/>
      <c r="D46" s="121"/>
      <c r="E46" s="122"/>
      <c r="F46" s="123"/>
      <c r="G46" s="121"/>
      <c r="H46" s="122"/>
      <c r="I46" s="123"/>
      <c r="J46" s="120"/>
      <c r="K46" s="120"/>
      <c r="L46" s="124"/>
      <c r="M46" s="132"/>
      <c r="N46" s="132"/>
      <c r="O46" s="132"/>
      <c r="P46" s="133"/>
      <c r="Q46" s="126"/>
      <c r="R46" s="128"/>
      <c r="S46" s="127"/>
      <c r="T46" s="125"/>
      <c r="U46" s="125"/>
      <c r="V46" s="125"/>
      <c r="W46" s="125"/>
      <c r="X46" s="125"/>
      <c r="Y46" s="125"/>
      <c r="Z46" s="126"/>
      <c r="AA46" s="128"/>
      <c r="AB46" s="128"/>
      <c r="AC46" s="125"/>
      <c r="AD46" s="129"/>
      <c r="AE46" s="129"/>
      <c r="AF46" s="134"/>
      <c r="AG46" s="138"/>
      <c r="AH46" s="135"/>
      <c r="AI46" s="120"/>
      <c r="AJ46" s="136"/>
      <c r="AK46" s="137"/>
      <c r="AL46" s="137"/>
      <c r="AM46" s="37"/>
    </row>
    <row r="47" spans="3:39" ht="15" customHeight="1" x14ac:dyDescent="0.3">
      <c r="C47" s="120"/>
      <c r="D47" s="121"/>
      <c r="E47" s="122"/>
      <c r="F47" s="123"/>
      <c r="G47" s="121"/>
      <c r="H47" s="122"/>
      <c r="I47" s="123"/>
      <c r="J47" s="120"/>
      <c r="K47" s="120"/>
      <c r="L47" s="124"/>
      <c r="M47" s="132"/>
      <c r="N47" s="132"/>
      <c r="O47" s="132"/>
      <c r="P47" s="133"/>
      <c r="Q47" s="126"/>
      <c r="R47" s="128"/>
      <c r="S47" s="127"/>
      <c r="T47" s="125"/>
      <c r="U47" s="125"/>
      <c r="V47" s="125"/>
      <c r="W47" s="125"/>
      <c r="X47" s="125"/>
      <c r="Y47" s="125"/>
      <c r="Z47" s="126"/>
      <c r="AA47" s="128"/>
      <c r="AB47" s="128"/>
      <c r="AC47" s="125"/>
      <c r="AD47" s="129"/>
      <c r="AE47" s="129"/>
      <c r="AF47" s="134"/>
      <c r="AG47" s="138"/>
      <c r="AH47" s="135"/>
      <c r="AI47" s="120"/>
      <c r="AJ47" s="136"/>
      <c r="AK47" s="137"/>
      <c r="AL47" s="137"/>
    </row>
    <row r="48" spans="3:39" ht="15" customHeight="1" x14ac:dyDescent="0.3">
      <c r="C48" s="120"/>
      <c r="D48" s="121"/>
      <c r="E48" s="122"/>
      <c r="F48" s="123"/>
      <c r="G48" s="121"/>
      <c r="H48" s="122"/>
      <c r="I48" s="123"/>
      <c r="J48" s="120"/>
      <c r="K48" s="120"/>
      <c r="L48" s="124"/>
      <c r="M48" s="132"/>
      <c r="N48" s="132"/>
      <c r="O48" s="132"/>
      <c r="P48" s="133"/>
      <c r="Q48" s="126"/>
      <c r="R48" s="128"/>
      <c r="S48" s="127"/>
      <c r="T48" s="125"/>
      <c r="U48" s="125"/>
      <c r="V48" s="125"/>
      <c r="W48" s="125"/>
      <c r="X48" s="125"/>
      <c r="Y48" s="125"/>
      <c r="Z48" s="126"/>
      <c r="AA48" s="128"/>
      <c r="AB48" s="128"/>
      <c r="AC48" s="125"/>
      <c r="AD48" s="129"/>
      <c r="AE48" s="129"/>
      <c r="AF48" s="134"/>
      <c r="AG48" s="138"/>
      <c r="AH48" s="135"/>
      <c r="AI48" s="120"/>
      <c r="AJ48" s="136"/>
      <c r="AK48" s="137"/>
      <c r="AL48" s="137"/>
    </row>
    <row r="49" spans="3:38" ht="15" customHeight="1" x14ac:dyDescent="0.3">
      <c r="C49" s="120"/>
      <c r="D49" s="121"/>
      <c r="E49" s="122"/>
      <c r="F49" s="123"/>
      <c r="G49" s="121"/>
      <c r="H49" s="122"/>
      <c r="I49" s="123"/>
      <c r="J49" s="120"/>
      <c r="K49" s="120"/>
      <c r="L49" s="124"/>
      <c r="M49" s="132"/>
      <c r="N49" s="132"/>
      <c r="O49" s="132"/>
      <c r="P49" s="133"/>
      <c r="Q49" s="126"/>
      <c r="R49" s="128"/>
      <c r="S49" s="127"/>
      <c r="T49" s="125"/>
      <c r="U49" s="125"/>
      <c r="V49" s="125"/>
      <c r="W49" s="125"/>
      <c r="X49" s="125"/>
      <c r="Y49" s="125"/>
      <c r="Z49" s="126"/>
      <c r="AA49" s="128"/>
      <c r="AB49" s="128"/>
      <c r="AC49" s="125"/>
      <c r="AD49" s="129"/>
      <c r="AE49" s="129"/>
      <c r="AF49" s="134"/>
      <c r="AG49" s="138"/>
      <c r="AH49" s="135"/>
      <c r="AI49" s="120"/>
      <c r="AJ49" s="136"/>
      <c r="AK49" s="137"/>
      <c r="AL49" s="137"/>
    </row>
    <row r="50" spans="3:38" ht="15" customHeight="1" x14ac:dyDescent="0.3">
      <c r="C50" s="120"/>
      <c r="D50" s="121"/>
      <c r="E50" s="122"/>
      <c r="F50" s="123"/>
      <c r="G50" s="121"/>
      <c r="H50" s="122"/>
      <c r="I50" s="123"/>
      <c r="J50" s="120"/>
      <c r="K50" s="120"/>
      <c r="L50" s="124"/>
      <c r="M50" s="132"/>
      <c r="N50" s="132"/>
      <c r="O50" s="132"/>
      <c r="P50" s="133"/>
      <c r="Q50" s="126"/>
      <c r="R50" s="128"/>
      <c r="S50" s="127"/>
      <c r="T50" s="125"/>
      <c r="U50" s="125"/>
      <c r="V50" s="125"/>
      <c r="W50" s="125"/>
      <c r="X50" s="125"/>
      <c r="Y50" s="125"/>
      <c r="Z50" s="126"/>
      <c r="AA50" s="128"/>
      <c r="AB50" s="128"/>
      <c r="AC50" s="125"/>
      <c r="AD50" s="129"/>
      <c r="AE50" s="129"/>
      <c r="AF50" s="134"/>
      <c r="AG50" s="138"/>
      <c r="AH50" s="135"/>
      <c r="AI50" s="120"/>
      <c r="AJ50" s="136"/>
      <c r="AK50" s="137"/>
      <c r="AL50" s="137"/>
    </row>
    <row r="51" spans="3:38" ht="15" customHeight="1" x14ac:dyDescent="0.3">
      <c r="C51" s="120"/>
      <c r="D51" s="121"/>
      <c r="E51" s="122"/>
      <c r="F51" s="123"/>
      <c r="G51" s="121"/>
      <c r="H51" s="122"/>
      <c r="I51" s="123"/>
      <c r="J51" s="120"/>
      <c r="K51" s="120"/>
      <c r="L51" s="124"/>
      <c r="M51" s="132"/>
      <c r="N51" s="132"/>
      <c r="O51" s="132"/>
      <c r="P51" s="133"/>
      <c r="Q51" s="126"/>
      <c r="R51" s="128"/>
      <c r="S51" s="127"/>
      <c r="T51" s="125"/>
      <c r="U51" s="125"/>
      <c r="V51" s="125"/>
      <c r="W51" s="125"/>
      <c r="X51" s="125"/>
      <c r="Y51" s="125"/>
      <c r="Z51" s="126"/>
      <c r="AA51" s="128"/>
      <c r="AB51" s="128"/>
      <c r="AC51" s="125"/>
      <c r="AD51" s="129"/>
      <c r="AE51" s="129"/>
      <c r="AF51" s="134"/>
      <c r="AG51" s="138"/>
      <c r="AH51" s="135"/>
      <c r="AI51" s="120"/>
      <c r="AJ51" s="136"/>
      <c r="AK51" s="137"/>
      <c r="AL51" s="137"/>
    </row>
    <row r="52" spans="3:38" ht="15" customHeight="1" x14ac:dyDescent="0.3">
      <c r="C52" s="120"/>
      <c r="D52" s="121"/>
      <c r="E52" s="122"/>
      <c r="F52" s="123"/>
      <c r="G52" s="121"/>
      <c r="H52" s="122"/>
      <c r="I52" s="123"/>
      <c r="J52" s="120"/>
      <c r="K52" s="120"/>
      <c r="L52" s="124"/>
      <c r="M52" s="132"/>
      <c r="N52" s="132"/>
      <c r="O52" s="132"/>
      <c r="P52" s="133"/>
      <c r="Q52" s="126"/>
      <c r="R52" s="128"/>
      <c r="S52" s="127"/>
      <c r="T52" s="125"/>
      <c r="U52" s="125"/>
      <c r="V52" s="125"/>
      <c r="W52" s="125"/>
      <c r="X52" s="125"/>
      <c r="Y52" s="125"/>
      <c r="Z52" s="126"/>
      <c r="AA52" s="128"/>
      <c r="AB52" s="128"/>
      <c r="AC52" s="125"/>
      <c r="AD52" s="129"/>
      <c r="AE52" s="129"/>
      <c r="AF52" s="134"/>
      <c r="AG52" s="138"/>
      <c r="AH52" s="135"/>
      <c r="AI52" s="120"/>
      <c r="AJ52" s="136"/>
      <c r="AK52" s="137"/>
      <c r="AL52" s="137"/>
    </row>
    <row r="53" spans="3:38" ht="15" customHeight="1" x14ac:dyDescent="0.3">
      <c r="C53" s="120"/>
      <c r="D53" s="121"/>
      <c r="E53" s="122"/>
      <c r="F53" s="123"/>
      <c r="G53" s="121"/>
      <c r="H53" s="122"/>
      <c r="I53" s="123"/>
      <c r="J53" s="120"/>
      <c r="K53" s="120"/>
      <c r="L53" s="124"/>
      <c r="M53" s="132"/>
      <c r="N53" s="132"/>
      <c r="O53" s="132"/>
      <c r="P53" s="133"/>
      <c r="Q53" s="126"/>
      <c r="R53" s="128"/>
      <c r="S53" s="127"/>
      <c r="T53" s="125"/>
      <c r="U53" s="125"/>
      <c r="V53" s="125"/>
      <c r="W53" s="125"/>
      <c r="X53" s="125"/>
      <c r="Y53" s="125"/>
      <c r="Z53" s="126"/>
      <c r="AA53" s="128"/>
      <c r="AB53" s="128"/>
      <c r="AC53" s="125"/>
      <c r="AD53" s="129"/>
      <c r="AE53" s="129"/>
      <c r="AF53" s="134"/>
      <c r="AG53" s="138"/>
      <c r="AH53" s="135"/>
      <c r="AI53" s="120"/>
      <c r="AJ53" s="136"/>
      <c r="AK53" s="137"/>
      <c r="AL53" s="137"/>
    </row>
    <row r="54" spans="3:38" ht="15" customHeight="1" x14ac:dyDescent="0.3">
      <c r="C54" s="120"/>
      <c r="D54" s="121"/>
      <c r="E54" s="122"/>
      <c r="F54" s="123"/>
      <c r="G54" s="121"/>
      <c r="H54" s="122"/>
      <c r="I54" s="123"/>
      <c r="J54" s="120"/>
      <c r="K54" s="120"/>
      <c r="L54" s="124"/>
      <c r="M54" s="132"/>
      <c r="N54" s="132"/>
      <c r="O54" s="132"/>
      <c r="P54" s="133"/>
      <c r="Q54" s="126"/>
      <c r="R54" s="128"/>
      <c r="S54" s="127"/>
      <c r="T54" s="125"/>
      <c r="U54" s="125"/>
      <c r="V54" s="125"/>
      <c r="W54" s="125"/>
      <c r="X54" s="125"/>
      <c r="Y54" s="125"/>
      <c r="Z54" s="126"/>
      <c r="AA54" s="128"/>
      <c r="AB54" s="128"/>
      <c r="AC54" s="125"/>
      <c r="AD54" s="129"/>
      <c r="AE54" s="129"/>
      <c r="AF54" s="134"/>
      <c r="AG54" s="138"/>
      <c r="AH54" s="135"/>
      <c r="AI54" s="120"/>
      <c r="AJ54" s="136"/>
      <c r="AK54" s="137"/>
      <c r="AL54" s="137"/>
    </row>
    <row r="55" spans="3:38" ht="15" customHeight="1" x14ac:dyDescent="0.3">
      <c r="C55" s="120"/>
      <c r="D55" s="121"/>
      <c r="E55" s="122"/>
      <c r="F55" s="123"/>
      <c r="G55" s="121"/>
      <c r="H55" s="122"/>
      <c r="I55" s="123"/>
      <c r="J55" s="120"/>
      <c r="K55" s="120"/>
      <c r="L55" s="124"/>
      <c r="M55" s="132"/>
      <c r="N55" s="132"/>
      <c r="O55" s="132"/>
      <c r="P55" s="133"/>
      <c r="Q55" s="126"/>
      <c r="R55" s="128"/>
      <c r="S55" s="127"/>
      <c r="T55" s="125"/>
      <c r="U55" s="125"/>
      <c r="V55" s="125"/>
      <c r="W55" s="125"/>
      <c r="X55" s="125"/>
      <c r="Y55" s="125"/>
      <c r="Z55" s="126"/>
      <c r="AA55" s="128"/>
      <c r="AB55" s="128"/>
      <c r="AC55" s="125"/>
      <c r="AD55" s="129"/>
      <c r="AE55" s="129"/>
      <c r="AF55" s="134"/>
      <c r="AG55" s="138"/>
      <c r="AH55" s="135"/>
      <c r="AI55" s="120"/>
      <c r="AJ55" s="136"/>
      <c r="AK55" s="137"/>
      <c r="AL55" s="137"/>
    </row>
    <row r="56" spans="3:38" ht="15" customHeight="1" x14ac:dyDescent="0.3">
      <c r="C56" s="120"/>
      <c r="D56" s="121"/>
      <c r="E56" s="122"/>
      <c r="F56" s="123"/>
      <c r="G56" s="121"/>
      <c r="H56" s="122"/>
      <c r="I56" s="123"/>
      <c r="J56" s="120"/>
      <c r="K56" s="120"/>
      <c r="L56" s="124"/>
      <c r="M56" s="132"/>
      <c r="N56" s="132"/>
      <c r="O56" s="132"/>
      <c r="P56" s="133"/>
      <c r="Q56" s="126"/>
      <c r="R56" s="128"/>
      <c r="S56" s="127"/>
      <c r="T56" s="125"/>
      <c r="U56" s="125"/>
      <c r="V56" s="125"/>
      <c r="W56" s="125"/>
      <c r="X56" s="125"/>
      <c r="Y56" s="125"/>
      <c r="Z56" s="126"/>
      <c r="AA56" s="128"/>
      <c r="AB56" s="128"/>
      <c r="AC56" s="125"/>
      <c r="AD56" s="129"/>
      <c r="AE56" s="129"/>
      <c r="AF56" s="134"/>
      <c r="AG56" s="138"/>
      <c r="AH56" s="135"/>
      <c r="AI56" s="120"/>
      <c r="AJ56" s="136"/>
      <c r="AK56" s="137"/>
      <c r="AL56" s="137"/>
    </row>
    <row r="57" spans="3:38" ht="15" customHeight="1" x14ac:dyDescent="0.3">
      <c r="C57" s="120"/>
      <c r="D57" s="121"/>
      <c r="E57" s="122"/>
      <c r="F57" s="123"/>
      <c r="G57" s="121"/>
      <c r="H57" s="122"/>
      <c r="I57" s="123"/>
      <c r="J57" s="120"/>
      <c r="K57" s="120"/>
      <c r="L57" s="124"/>
      <c r="M57" s="132"/>
      <c r="N57" s="132"/>
      <c r="O57" s="132"/>
      <c r="P57" s="133"/>
      <c r="Q57" s="126"/>
      <c r="R57" s="128"/>
      <c r="S57" s="127"/>
      <c r="T57" s="125"/>
      <c r="U57" s="125"/>
      <c r="V57" s="125"/>
      <c r="W57" s="125"/>
      <c r="X57" s="125"/>
      <c r="Y57" s="125"/>
      <c r="Z57" s="126"/>
      <c r="AA57" s="128"/>
      <c r="AB57" s="128"/>
      <c r="AC57" s="125"/>
      <c r="AD57" s="129"/>
      <c r="AE57" s="129"/>
      <c r="AF57" s="134"/>
      <c r="AG57" s="138"/>
      <c r="AH57" s="135"/>
      <c r="AI57" s="120"/>
      <c r="AJ57" s="136"/>
      <c r="AK57" s="137"/>
      <c r="AL57" s="137"/>
    </row>
    <row r="58" spans="3:38" ht="16.95" customHeight="1" x14ac:dyDescent="0.3">
      <c r="C58" s="120"/>
      <c r="D58" s="121"/>
      <c r="E58" s="122"/>
      <c r="F58" s="123"/>
      <c r="G58" s="121"/>
      <c r="H58" s="122"/>
      <c r="I58" s="123"/>
      <c r="J58" s="120"/>
      <c r="K58" s="120"/>
      <c r="L58" s="124"/>
      <c r="M58" s="132"/>
      <c r="N58" s="132"/>
      <c r="O58" s="132"/>
      <c r="P58" s="133"/>
      <c r="Q58" s="126"/>
      <c r="R58" s="128"/>
      <c r="S58" s="127"/>
      <c r="T58" s="125"/>
      <c r="U58" s="125"/>
      <c r="V58" s="125"/>
      <c r="W58" s="125"/>
      <c r="X58" s="125"/>
      <c r="Y58" s="125"/>
      <c r="Z58" s="126"/>
      <c r="AA58" s="128"/>
      <c r="AB58" s="128"/>
      <c r="AC58" s="125"/>
      <c r="AD58" s="129"/>
      <c r="AE58" s="129"/>
      <c r="AF58" s="134"/>
      <c r="AG58" s="138"/>
      <c r="AH58" s="135"/>
      <c r="AI58" s="120"/>
      <c r="AJ58" s="136"/>
      <c r="AK58" s="137"/>
      <c r="AL58" s="137"/>
    </row>
    <row r="59" spans="3:38" ht="15" customHeight="1" x14ac:dyDescent="0.3">
      <c r="C59" s="120"/>
      <c r="D59" s="121"/>
      <c r="E59" s="122"/>
      <c r="F59" s="123"/>
      <c r="G59" s="121"/>
      <c r="H59" s="122"/>
      <c r="I59" s="123"/>
      <c r="J59" s="120"/>
      <c r="K59" s="120"/>
      <c r="L59" s="124"/>
      <c r="M59" s="132"/>
      <c r="N59" s="132"/>
      <c r="O59" s="132"/>
      <c r="P59" s="133"/>
      <c r="Q59" s="126"/>
      <c r="R59" s="128"/>
      <c r="S59" s="127"/>
      <c r="T59" s="125"/>
      <c r="U59" s="125"/>
      <c r="V59" s="125"/>
      <c r="W59" s="125"/>
      <c r="X59" s="125"/>
      <c r="Y59" s="125"/>
      <c r="Z59" s="126"/>
      <c r="AA59" s="128"/>
      <c r="AB59" s="128"/>
      <c r="AC59" s="125"/>
      <c r="AD59" s="129"/>
      <c r="AE59" s="129"/>
      <c r="AF59" s="134"/>
      <c r="AG59" s="138"/>
      <c r="AH59" s="135"/>
      <c r="AI59" s="120"/>
      <c r="AJ59" s="136"/>
      <c r="AK59" s="137"/>
      <c r="AL59" s="137"/>
    </row>
    <row r="60" spans="3:38" ht="15" customHeight="1" x14ac:dyDescent="0.3">
      <c r="C60" s="120"/>
      <c r="D60" s="121"/>
      <c r="E60" s="122"/>
      <c r="F60" s="123"/>
      <c r="G60" s="121"/>
      <c r="H60" s="122"/>
      <c r="I60" s="123"/>
      <c r="J60" s="120"/>
      <c r="K60" s="120"/>
      <c r="L60" s="124"/>
      <c r="M60" s="132"/>
      <c r="N60" s="132"/>
      <c r="O60" s="132"/>
      <c r="P60" s="133"/>
      <c r="Q60" s="126"/>
      <c r="R60" s="128"/>
      <c r="S60" s="127"/>
      <c r="T60" s="125"/>
      <c r="U60" s="125"/>
      <c r="V60" s="125"/>
      <c r="W60" s="125"/>
      <c r="X60" s="125"/>
      <c r="Y60" s="125"/>
      <c r="Z60" s="126"/>
      <c r="AA60" s="128"/>
      <c r="AB60" s="128"/>
      <c r="AC60" s="125"/>
      <c r="AD60" s="129"/>
      <c r="AE60" s="129"/>
      <c r="AF60" s="134"/>
      <c r="AG60" s="138"/>
      <c r="AH60" s="135"/>
      <c r="AI60" s="120"/>
      <c r="AJ60" s="136"/>
      <c r="AK60" s="137"/>
      <c r="AL60" s="137"/>
    </row>
    <row r="61" spans="3:38" ht="15" customHeight="1" x14ac:dyDescent="0.3">
      <c r="C61" s="120"/>
      <c r="D61" s="121"/>
      <c r="E61" s="122"/>
      <c r="F61" s="123"/>
      <c r="G61" s="121"/>
      <c r="H61" s="122"/>
      <c r="I61" s="123"/>
      <c r="J61" s="120"/>
      <c r="K61" s="120"/>
      <c r="L61" s="124"/>
      <c r="M61" s="132"/>
      <c r="N61" s="132"/>
      <c r="O61" s="132"/>
      <c r="P61" s="133"/>
      <c r="Q61" s="126"/>
      <c r="R61" s="128"/>
      <c r="S61" s="127"/>
      <c r="T61" s="125"/>
      <c r="U61" s="125"/>
      <c r="V61" s="125"/>
      <c r="W61" s="125"/>
      <c r="X61" s="125"/>
      <c r="Y61" s="125"/>
      <c r="Z61" s="126"/>
      <c r="AA61" s="128"/>
      <c r="AB61" s="128"/>
      <c r="AC61" s="125"/>
      <c r="AD61" s="129"/>
      <c r="AE61" s="129"/>
      <c r="AF61" s="134"/>
      <c r="AG61" s="138"/>
      <c r="AH61" s="135"/>
      <c r="AI61" s="120"/>
      <c r="AJ61" s="136"/>
      <c r="AK61" s="137"/>
      <c r="AL61" s="137"/>
    </row>
    <row r="62" spans="3:38" ht="15" customHeight="1" x14ac:dyDescent="0.3">
      <c r="C62" s="120"/>
      <c r="D62" s="121"/>
      <c r="E62" s="122"/>
      <c r="F62" s="123"/>
      <c r="G62" s="121"/>
      <c r="H62" s="122"/>
      <c r="I62" s="123"/>
      <c r="J62" s="120"/>
      <c r="K62" s="120"/>
      <c r="L62" s="124"/>
      <c r="M62" s="132"/>
      <c r="N62" s="132"/>
      <c r="O62" s="132"/>
      <c r="P62" s="133"/>
      <c r="Q62" s="126"/>
      <c r="R62" s="128"/>
      <c r="S62" s="127"/>
      <c r="T62" s="125"/>
      <c r="U62" s="125"/>
      <c r="V62" s="125"/>
      <c r="W62" s="125"/>
      <c r="X62" s="125"/>
      <c r="Y62" s="125"/>
      <c r="Z62" s="126"/>
      <c r="AA62" s="128"/>
      <c r="AB62" s="128"/>
      <c r="AC62" s="125"/>
      <c r="AD62" s="129"/>
      <c r="AE62" s="129"/>
      <c r="AF62" s="134"/>
      <c r="AG62" s="138"/>
      <c r="AH62" s="135"/>
      <c r="AI62" s="120"/>
      <c r="AJ62" s="136"/>
      <c r="AK62" s="137"/>
      <c r="AL62" s="137"/>
    </row>
    <row r="63" spans="3:38" ht="15" customHeight="1" x14ac:dyDescent="0.3">
      <c r="C63" s="120"/>
      <c r="D63" s="121"/>
      <c r="E63" s="122"/>
      <c r="F63" s="123"/>
      <c r="G63" s="121"/>
      <c r="H63" s="122"/>
      <c r="I63" s="123"/>
      <c r="J63" s="120"/>
      <c r="K63" s="120"/>
      <c r="L63" s="124"/>
      <c r="M63" s="132"/>
      <c r="N63" s="132"/>
      <c r="O63" s="132"/>
      <c r="P63" s="133"/>
      <c r="Q63" s="126"/>
      <c r="R63" s="128"/>
      <c r="S63" s="127"/>
      <c r="T63" s="125"/>
      <c r="U63" s="125"/>
      <c r="V63" s="125"/>
      <c r="W63" s="125"/>
      <c r="X63" s="125"/>
      <c r="Y63" s="125"/>
      <c r="Z63" s="126"/>
      <c r="AA63" s="128"/>
      <c r="AB63" s="128"/>
      <c r="AC63" s="125"/>
      <c r="AD63" s="129"/>
      <c r="AE63" s="129"/>
      <c r="AF63" s="134"/>
      <c r="AG63" s="138"/>
      <c r="AH63" s="135"/>
      <c r="AI63" s="120"/>
      <c r="AJ63" s="136"/>
      <c r="AK63" s="137"/>
      <c r="AL63" s="137"/>
    </row>
    <row r="64" spans="3:38" ht="15" customHeight="1" x14ac:dyDescent="0.3">
      <c r="C64" s="120"/>
      <c r="D64" s="121"/>
      <c r="E64" s="122"/>
      <c r="F64" s="123"/>
      <c r="G64" s="121"/>
      <c r="H64" s="122"/>
      <c r="I64" s="123"/>
      <c r="J64" s="120"/>
      <c r="K64" s="120"/>
      <c r="L64" s="124"/>
      <c r="M64" s="132"/>
      <c r="N64" s="132"/>
      <c r="O64" s="132"/>
      <c r="P64" s="133"/>
      <c r="Q64" s="126"/>
      <c r="R64" s="128"/>
      <c r="S64" s="127"/>
      <c r="T64" s="125"/>
      <c r="U64" s="125"/>
      <c r="V64" s="125"/>
      <c r="W64" s="125"/>
      <c r="X64" s="125"/>
      <c r="Y64" s="125"/>
      <c r="Z64" s="126"/>
      <c r="AA64" s="128"/>
      <c r="AB64" s="128"/>
      <c r="AC64" s="125"/>
      <c r="AD64" s="129"/>
      <c r="AE64" s="129"/>
      <c r="AF64" s="134"/>
      <c r="AG64" s="138"/>
      <c r="AH64" s="135"/>
      <c r="AI64" s="120"/>
      <c r="AJ64" s="136"/>
      <c r="AK64" s="137"/>
      <c r="AL64" s="137"/>
    </row>
    <row r="65" spans="3:38" ht="15" customHeight="1" x14ac:dyDescent="0.3">
      <c r="C65" s="120"/>
      <c r="D65" s="121"/>
      <c r="E65" s="122"/>
      <c r="F65" s="123"/>
      <c r="G65" s="121"/>
      <c r="H65" s="122"/>
      <c r="I65" s="123"/>
      <c r="J65" s="120"/>
      <c r="K65" s="120"/>
      <c r="L65" s="124"/>
      <c r="M65" s="132"/>
      <c r="N65" s="132"/>
      <c r="O65" s="132"/>
      <c r="P65" s="133"/>
      <c r="Q65" s="126"/>
      <c r="R65" s="128"/>
      <c r="S65" s="127"/>
      <c r="T65" s="125"/>
      <c r="U65" s="125"/>
      <c r="V65" s="125"/>
      <c r="W65" s="125"/>
      <c r="X65" s="125"/>
      <c r="Y65" s="125"/>
      <c r="Z65" s="126"/>
      <c r="AA65" s="128"/>
      <c r="AB65" s="128"/>
      <c r="AC65" s="125"/>
      <c r="AD65" s="129"/>
      <c r="AE65" s="129"/>
      <c r="AF65" s="134"/>
      <c r="AG65" s="138"/>
      <c r="AH65" s="135"/>
      <c r="AI65" s="120"/>
      <c r="AJ65" s="136"/>
      <c r="AK65" s="137"/>
      <c r="AL65" s="137"/>
    </row>
    <row r="66" spans="3:38" ht="15" customHeight="1" x14ac:dyDescent="0.3">
      <c r="C66" s="120"/>
      <c r="D66" s="121"/>
      <c r="E66" s="122"/>
      <c r="F66" s="123"/>
      <c r="G66" s="121"/>
      <c r="H66" s="122"/>
      <c r="I66" s="123"/>
      <c r="J66" s="120"/>
      <c r="K66" s="120"/>
      <c r="L66" s="124"/>
      <c r="M66" s="132"/>
      <c r="N66" s="132"/>
      <c r="O66" s="132"/>
      <c r="P66" s="133"/>
      <c r="Q66" s="126"/>
      <c r="R66" s="128"/>
      <c r="S66" s="127"/>
      <c r="T66" s="125"/>
      <c r="U66" s="125"/>
      <c r="V66" s="125"/>
      <c r="W66" s="125"/>
      <c r="X66" s="125"/>
      <c r="Y66" s="125"/>
      <c r="Z66" s="126"/>
      <c r="AA66" s="128"/>
      <c r="AB66" s="128"/>
      <c r="AC66" s="125"/>
      <c r="AD66" s="129"/>
      <c r="AE66" s="129"/>
      <c r="AF66" s="134"/>
      <c r="AG66" s="138"/>
      <c r="AH66" s="135"/>
      <c r="AI66" s="120"/>
      <c r="AJ66" s="136"/>
      <c r="AK66" s="137"/>
      <c r="AL66" s="137"/>
    </row>
    <row r="67" spans="3:38" ht="15" customHeight="1" x14ac:dyDescent="0.3">
      <c r="C67" s="120"/>
      <c r="D67" s="121"/>
      <c r="E67" s="122"/>
      <c r="F67" s="123"/>
      <c r="G67" s="121"/>
      <c r="H67" s="122"/>
      <c r="I67" s="123"/>
      <c r="J67" s="120"/>
      <c r="K67" s="120"/>
      <c r="L67" s="124"/>
      <c r="M67" s="132"/>
      <c r="N67" s="132"/>
      <c r="O67" s="132"/>
      <c r="P67" s="133"/>
      <c r="Q67" s="126"/>
      <c r="R67" s="128"/>
      <c r="S67" s="127"/>
      <c r="T67" s="125"/>
      <c r="U67" s="125"/>
      <c r="V67" s="125"/>
      <c r="W67" s="125"/>
      <c r="X67" s="125"/>
      <c r="Y67" s="125"/>
      <c r="Z67" s="126"/>
      <c r="AA67" s="128"/>
      <c r="AB67" s="128"/>
      <c r="AC67" s="125"/>
      <c r="AD67" s="129"/>
      <c r="AE67" s="129"/>
      <c r="AF67" s="134"/>
      <c r="AG67" s="138"/>
      <c r="AH67" s="135"/>
      <c r="AI67" s="120"/>
      <c r="AJ67" s="136"/>
      <c r="AK67" s="137"/>
      <c r="AL67" s="137"/>
    </row>
    <row r="68" spans="3:38" ht="15" customHeight="1" x14ac:dyDescent="0.3">
      <c r="C68" s="120"/>
      <c r="D68" s="121"/>
      <c r="E68" s="122"/>
      <c r="F68" s="123"/>
      <c r="G68" s="121"/>
      <c r="H68" s="122"/>
      <c r="I68" s="123"/>
      <c r="J68" s="120"/>
      <c r="K68" s="120"/>
      <c r="L68" s="124"/>
      <c r="M68" s="132"/>
      <c r="N68" s="132"/>
      <c r="O68" s="132"/>
      <c r="P68" s="133"/>
      <c r="Q68" s="126"/>
      <c r="R68" s="128"/>
      <c r="S68" s="127"/>
      <c r="T68" s="125"/>
      <c r="U68" s="125"/>
      <c r="V68" s="125"/>
      <c r="W68" s="125"/>
      <c r="X68" s="125"/>
      <c r="Y68" s="125"/>
      <c r="Z68" s="126"/>
      <c r="AA68" s="128"/>
      <c r="AB68" s="128"/>
      <c r="AC68" s="125"/>
      <c r="AD68" s="129"/>
      <c r="AE68" s="129"/>
      <c r="AF68" s="134"/>
      <c r="AG68" s="138"/>
      <c r="AH68" s="135"/>
      <c r="AI68" s="120"/>
      <c r="AJ68" s="136"/>
      <c r="AK68" s="137"/>
      <c r="AL68" s="137"/>
    </row>
    <row r="69" spans="3:38" ht="15" customHeight="1" x14ac:dyDescent="0.3">
      <c r="C69" s="120"/>
      <c r="D69" s="121"/>
      <c r="E69" s="122"/>
      <c r="F69" s="123"/>
      <c r="G69" s="121"/>
      <c r="H69" s="122"/>
      <c r="I69" s="123"/>
      <c r="J69" s="120"/>
      <c r="K69" s="120"/>
      <c r="L69" s="124"/>
      <c r="M69" s="132"/>
      <c r="N69" s="132"/>
      <c r="O69" s="132"/>
      <c r="P69" s="133"/>
      <c r="Q69" s="126"/>
      <c r="R69" s="128"/>
      <c r="S69" s="127"/>
      <c r="T69" s="125"/>
      <c r="U69" s="125"/>
      <c r="V69" s="125"/>
      <c r="W69" s="125"/>
      <c r="X69" s="125"/>
      <c r="Y69" s="125"/>
      <c r="Z69" s="126"/>
      <c r="AA69" s="128"/>
      <c r="AB69" s="128"/>
      <c r="AC69" s="125"/>
      <c r="AD69" s="129"/>
      <c r="AE69" s="129"/>
      <c r="AF69" s="134"/>
      <c r="AG69" s="138"/>
      <c r="AH69" s="135"/>
      <c r="AI69" s="120"/>
      <c r="AJ69" s="136"/>
      <c r="AK69" s="137"/>
      <c r="AL69" s="137"/>
    </row>
    <row r="70" spans="3:38" ht="15" customHeight="1" x14ac:dyDescent="0.3">
      <c r="C70" s="120"/>
      <c r="D70" s="121"/>
      <c r="E70" s="122"/>
      <c r="F70" s="123"/>
      <c r="G70" s="121"/>
      <c r="H70" s="122"/>
      <c r="I70" s="123"/>
      <c r="J70" s="120"/>
      <c r="K70" s="120"/>
      <c r="L70" s="124"/>
      <c r="M70" s="132"/>
      <c r="N70" s="132"/>
      <c r="O70" s="132"/>
      <c r="P70" s="133"/>
      <c r="Q70" s="126"/>
      <c r="R70" s="128"/>
      <c r="S70" s="127"/>
      <c r="T70" s="125"/>
      <c r="U70" s="125"/>
      <c r="V70" s="125"/>
      <c r="W70" s="125"/>
      <c r="X70" s="125"/>
      <c r="Y70" s="125"/>
      <c r="Z70" s="126"/>
      <c r="AA70" s="128"/>
      <c r="AB70" s="128"/>
      <c r="AC70" s="125"/>
      <c r="AD70" s="129"/>
      <c r="AE70" s="129"/>
      <c r="AF70" s="134"/>
      <c r="AG70" s="138"/>
      <c r="AH70" s="135"/>
      <c r="AI70" s="120"/>
      <c r="AJ70" s="136"/>
      <c r="AK70" s="137"/>
      <c r="AL70" s="137"/>
    </row>
    <row r="71" spans="3:38" ht="15" customHeight="1" x14ac:dyDescent="0.3">
      <c r="C71" s="120"/>
      <c r="D71" s="121"/>
      <c r="E71" s="122"/>
      <c r="F71" s="123"/>
      <c r="G71" s="121"/>
      <c r="H71" s="122"/>
      <c r="I71" s="123"/>
      <c r="J71" s="120"/>
      <c r="K71" s="120"/>
      <c r="L71" s="124"/>
      <c r="M71" s="132"/>
      <c r="N71" s="132"/>
      <c r="O71" s="132"/>
      <c r="P71" s="133"/>
      <c r="Q71" s="126"/>
      <c r="R71" s="128"/>
      <c r="S71" s="127"/>
      <c r="T71" s="125"/>
      <c r="U71" s="125"/>
      <c r="V71" s="125"/>
      <c r="W71" s="125"/>
      <c r="X71" s="125"/>
      <c r="Y71" s="125"/>
      <c r="Z71" s="126"/>
      <c r="AA71" s="128"/>
      <c r="AB71" s="128"/>
      <c r="AC71" s="125"/>
      <c r="AD71" s="129"/>
      <c r="AE71" s="129"/>
      <c r="AF71" s="134"/>
      <c r="AG71" s="138"/>
      <c r="AH71" s="135"/>
      <c r="AI71" s="120"/>
      <c r="AJ71" s="136"/>
      <c r="AK71" s="137"/>
      <c r="AL71" s="137"/>
    </row>
    <row r="72" spans="3:38" ht="15" customHeight="1" x14ac:dyDescent="0.3">
      <c r="C72" s="120"/>
      <c r="D72" s="121"/>
      <c r="E72" s="122"/>
      <c r="F72" s="123"/>
      <c r="G72" s="121"/>
      <c r="H72" s="122"/>
      <c r="I72" s="123"/>
      <c r="J72" s="120"/>
      <c r="K72" s="120"/>
      <c r="L72" s="124"/>
      <c r="M72" s="132"/>
      <c r="N72" s="132"/>
      <c r="O72" s="132"/>
      <c r="P72" s="133"/>
      <c r="Q72" s="126"/>
      <c r="R72" s="128"/>
      <c r="S72" s="127"/>
      <c r="T72" s="125"/>
      <c r="U72" s="125"/>
      <c r="V72" s="125"/>
      <c r="W72" s="125"/>
      <c r="X72" s="125"/>
      <c r="Y72" s="125"/>
      <c r="Z72" s="126"/>
      <c r="AA72" s="128"/>
      <c r="AB72" s="128"/>
      <c r="AC72" s="125"/>
      <c r="AD72" s="129"/>
      <c r="AE72" s="129"/>
      <c r="AF72" s="134"/>
      <c r="AG72" s="138"/>
      <c r="AH72" s="135"/>
      <c r="AI72" s="120"/>
      <c r="AJ72" s="136"/>
      <c r="AK72" s="137"/>
      <c r="AL72" s="137"/>
    </row>
    <row r="73" spans="3:38" ht="15" customHeight="1" x14ac:dyDescent="0.3">
      <c r="C73" s="120"/>
      <c r="D73" s="121"/>
      <c r="E73" s="122"/>
      <c r="F73" s="123"/>
      <c r="G73" s="121"/>
      <c r="H73" s="122"/>
      <c r="I73" s="123"/>
      <c r="J73" s="120"/>
      <c r="K73" s="120"/>
      <c r="L73" s="124"/>
      <c r="M73" s="132"/>
      <c r="N73" s="132"/>
      <c r="O73" s="132"/>
      <c r="P73" s="133"/>
      <c r="Q73" s="126"/>
      <c r="R73" s="128"/>
      <c r="S73" s="127"/>
      <c r="T73" s="125"/>
      <c r="U73" s="125"/>
      <c r="V73" s="125"/>
      <c r="W73" s="125"/>
      <c r="X73" s="125"/>
      <c r="Y73" s="125"/>
      <c r="Z73" s="126"/>
      <c r="AA73" s="128"/>
      <c r="AB73" s="128"/>
      <c r="AC73" s="125"/>
      <c r="AD73" s="129"/>
      <c r="AE73" s="129"/>
      <c r="AF73" s="134"/>
      <c r="AG73" s="138"/>
      <c r="AH73" s="135"/>
      <c r="AI73" s="120"/>
      <c r="AJ73" s="136"/>
      <c r="AK73" s="137"/>
      <c r="AL73" s="137"/>
    </row>
    <row r="74" spans="3:38" ht="15" customHeight="1" x14ac:dyDescent="0.3">
      <c r="C74" s="120"/>
      <c r="D74" s="121"/>
      <c r="E74" s="122"/>
      <c r="F74" s="123"/>
      <c r="G74" s="121"/>
      <c r="H74" s="122"/>
      <c r="I74" s="123"/>
      <c r="J74" s="120"/>
      <c r="K74" s="120"/>
      <c r="L74" s="124"/>
      <c r="M74" s="132"/>
      <c r="N74" s="132"/>
      <c r="O74" s="132"/>
      <c r="P74" s="133"/>
      <c r="Q74" s="126"/>
      <c r="R74" s="128"/>
      <c r="S74" s="127"/>
      <c r="T74" s="125"/>
      <c r="U74" s="125"/>
      <c r="V74" s="125"/>
      <c r="W74" s="125"/>
      <c r="X74" s="125"/>
      <c r="Y74" s="125"/>
      <c r="Z74" s="126"/>
      <c r="AA74" s="128"/>
      <c r="AB74" s="128"/>
      <c r="AC74" s="125"/>
      <c r="AD74" s="129"/>
      <c r="AE74" s="129"/>
      <c r="AF74" s="134"/>
      <c r="AG74" s="138"/>
      <c r="AH74" s="135"/>
      <c r="AI74" s="120"/>
      <c r="AJ74" s="136"/>
      <c r="AK74" s="137"/>
      <c r="AL74" s="137"/>
    </row>
    <row r="75" spans="3:38" ht="15" customHeight="1" x14ac:dyDescent="0.3">
      <c r="C75" s="120"/>
      <c r="D75" s="121"/>
      <c r="E75" s="122"/>
      <c r="F75" s="123"/>
      <c r="G75" s="121"/>
      <c r="H75" s="122"/>
      <c r="I75" s="123"/>
      <c r="J75" s="120"/>
      <c r="K75" s="120"/>
      <c r="L75" s="124"/>
      <c r="M75" s="132"/>
      <c r="N75" s="132"/>
      <c r="O75" s="132"/>
      <c r="P75" s="133"/>
      <c r="Q75" s="126"/>
      <c r="R75" s="128"/>
      <c r="S75" s="127"/>
      <c r="T75" s="125"/>
      <c r="U75" s="125"/>
      <c r="V75" s="125"/>
      <c r="W75" s="125"/>
      <c r="X75" s="125"/>
      <c r="Y75" s="125"/>
      <c r="Z75" s="126"/>
      <c r="AA75" s="128"/>
      <c r="AB75" s="128"/>
      <c r="AC75" s="125"/>
      <c r="AD75" s="129"/>
      <c r="AE75" s="129"/>
      <c r="AF75" s="134"/>
      <c r="AG75" s="138"/>
      <c r="AH75" s="135"/>
      <c r="AI75" s="120"/>
      <c r="AJ75" s="136"/>
      <c r="AK75" s="137"/>
      <c r="AL75" s="137"/>
    </row>
    <row r="76" spans="3:38" ht="15" customHeight="1" x14ac:dyDescent="0.3">
      <c r="C76" s="120"/>
      <c r="D76" s="121"/>
      <c r="E76" s="122"/>
      <c r="F76" s="123"/>
      <c r="G76" s="121"/>
      <c r="H76" s="122"/>
      <c r="I76" s="123"/>
      <c r="J76" s="120"/>
      <c r="K76" s="120"/>
      <c r="L76" s="124"/>
      <c r="M76" s="132"/>
      <c r="N76" s="132"/>
      <c r="O76" s="132"/>
      <c r="P76" s="133"/>
      <c r="Q76" s="126"/>
      <c r="R76" s="128"/>
      <c r="S76" s="127"/>
      <c r="T76" s="125"/>
      <c r="U76" s="125"/>
      <c r="V76" s="125"/>
      <c r="W76" s="125"/>
      <c r="X76" s="125"/>
      <c r="Y76" s="125"/>
      <c r="Z76" s="126"/>
      <c r="AA76" s="128"/>
      <c r="AB76" s="128"/>
      <c r="AC76" s="125"/>
      <c r="AD76" s="129"/>
      <c r="AE76" s="129"/>
      <c r="AF76" s="134"/>
      <c r="AG76" s="138"/>
      <c r="AH76" s="135"/>
      <c r="AI76" s="120"/>
      <c r="AJ76" s="136"/>
      <c r="AK76" s="137"/>
      <c r="AL76" s="137"/>
    </row>
    <row r="77" spans="3:38" ht="15" customHeight="1" x14ac:dyDescent="0.3">
      <c r="C77" s="120"/>
      <c r="D77" s="121"/>
      <c r="E77" s="122"/>
      <c r="F77" s="123"/>
      <c r="G77" s="121"/>
      <c r="H77" s="122"/>
      <c r="I77" s="123"/>
      <c r="J77" s="120"/>
      <c r="K77" s="120"/>
      <c r="L77" s="124"/>
      <c r="M77" s="132"/>
      <c r="N77" s="132"/>
      <c r="O77" s="132"/>
      <c r="P77" s="133"/>
      <c r="Q77" s="126"/>
      <c r="R77" s="128"/>
      <c r="S77" s="127"/>
      <c r="T77" s="125"/>
      <c r="U77" s="125"/>
      <c r="V77" s="125"/>
      <c r="W77" s="125"/>
      <c r="X77" s="125"/>
      <c r="Y77" s="125"/>
      <c r="Z77" s="126"/>
      <c r="AA77" s="128"/>
      <c r="AB77" s="128"/>
      <c r="AC77" s="125"/>
      <c r="AD77" s="129"/>
      <c r="AE77" s="129"/>
      <c r="AF77" s="134"/>
      <c r="AG77" s="138"/>
      <c r="AH77" s="135"/>
      <c r="AI77" s="120"/>
      <c r="AJ77" s="136"/>
      <c r="AK77" s="137"/>
      <c r="AL77" s="137"/>
    </row>
    <row r="78" spans="3:38" ht="15" customHeight="1" x14ac:dyDescent="0.3">
      <c r="C78" s="120"/>
      <c r="D78" s="121"/>
      <c r="E78" s="122"/>
      <c r="F78" s="123"/>
      <c r="G78" s="121"/>
      <c r="H78" s="122"/>
      <c r="I78" s="123"/>
      <c r="J78" s="120"/>
      <c r="K78" s="120"/>
      <c r="L78" s="124"/>
      <c r="M78" s="132"/>
      <c r="N78" s="132"/>
      <c r="O78" s="132"/>
      <c r="P78" s="133"/>
      <c r="Q78" s="126"/>
      <c r="R78" s="128"/>
      <c r="S78" s="127"/>
      <c r="T78" s="125"/>
      <c r="U78" s="125"/>
      <c r="V78" s="125"/>
      <c r="W78" s="125"/>
      <c r="X78" s="125"/>
      <c r="Y78" s="125"/>
      <c r="Z78" s="126"/>
      <c r="AA78" s="128"/>
      <c r="AB78" s="128"/>
      <c r="AC78" s="125"/>
      <c r="AD78" s="129"/>
      <c r="AE78" s="129"/>
      <c r="AF78" s="134"/>
      <c r="AG78" s="138"/>
      <c r="AH78" s="135"/>
      <c r="AI78" s="120"/>
      <c r="AJ78" s="136"/>
      <c r="AK78" s="137"/>
      <c r="AL78" s="137"/>
    </row>
    <row r="79" spans="3:38" ht="15" customHeight="1" x14ac:dyDescent="0.3">
      <c r="C79" s="120"/>
      <c r="D79" s="121"/>
      <c r="E79" s="122"/>
      <c r="F79" s="123"/>
      <c r="G79" s="121"/>
      <c r="H79" s="122"/>
      <c r="I79" s="123"/>
      <c r="J79" s="120"/>
      <c r="K79" s="120"/>
      <c r="L79" s="124"/>
      <c r="M79" s="132"/>
      <c r="N79" s="132"/>
      <c r="O79" s="132"/>
      <c r="P79" s="133"/>
      <c r="Q79" s="126"/>
      <c r="R79" s="128"/>
      <c r="S79" s="127"/>
      <c r="T79" s="125"/>
      <c r="U79" s="125"/>
      <c r="V79" s="125"/>
      <c r="W79" s="125"/>
      <c r="X79" s="125"/>
      <c r="Y79" s="125"/>
      <c r="Z79" s="126"/>
      <c r="AA79" s="128"/>
      <c r="AB79" s="128"/>
      <c r="AC79" s="125"/>
      <c r="AD79" s="129"/>
      <c r="AE79" s="129"/>
      <c r="AF79" s="134"/>
      <c r="AG79" s="138"/>
      <c r="AH79" s="135"/>
      <c r="AI79" s="120"/>
      <c r="AJ79" s="136"/>
      <c r="AK79" s="137"/>
      <c r="AL79" s="137"/>
    </row>
    <row r="80" spans="3:38" ht="15" customHeight="1" x14ac:dyDescent="0.3">
      <c r="C80" s="120"/>
      <c r="D80" s="121"/>
      <c r="E80" s="122"/>
      <c r="F80" s="123"/>
      <c r="G80" s="121"/>
      <c r="H80" s="122"/>
      <c r="I80" s="123"/>
      <c r="J80" s="120"/>
      <c r="K80" s="120"/>
      <c r="L80" s="124"/>
      <c r="M80" s="132"/>
      <c r="N80" s="132"/>
      <c r="O80" s="132"/>
      <c r="P80" s="133"/>
      <c r="Q80" s="126"/>
      <c r="R80" s="128"/>
      <c r="S80" s="127"/>
      <c r="T80" s="125"/>
      <c r="U80" s="125"/>
      <c r="V80" s="125"/>
      <c r="W80" s="125"/>
      <c r="X80" s="125"/>
      <c r="Y80" s="125"/>
      <c r="Z80" s="126"/>
      <c r="AA80" s="128"/>
      <c r="AB80" s="128"/>
      <c r="AC80" s="125"/>
      <c r="AD80" s="129"/>
      <c r="AE80" s="129"/>
      <c r="AF80" s="134"/>
      <c r="AG80" s="138"/>
      <c r="AH80" s="135"/>
      <c r="AI80" s="120"/>
      <c r="AJ80" s="136"/>
      <c r="AK80" s="137"/>
      <c r="AL80" s="137"/>
    </row>
    <row r="81" spans="3:38" ht="15" customHeight="1" x14ac:dyDescent="0.3">
      <c r="C81" s="120"/>
      <c r="D81" s="121"/>
      <c r="E81" s="122"/>
      <c r="F81" s="123"/>
      <c r="G81" s="121"/>
      <c r="H81" s="122"/>
      <c r="I81" s="123"/>
      <c r="J81" s="120"/>
      <c r="K81" s="120"/>
      <c r="L81" s="124"/>
      <c r="M81" s="132"/>
      <c r="N81" s="132"/>
      <c r="O81" s="132"/>
      <c r="P81" s="133"/>
      <c r="Q81" s="126"/>
      <c r="R81" s="128"/>
      <c r="S81" s="127"/>
      <c r="T81" s="125"/>
      <c r="U81" s="125"/>
      <c r="V81" s="125"/>
      <c r="W81" s="125"/>
      <c r="X81" s="125"/>
      <c r="Y81" s="125"/>
      <c r="Z81" s="126"/>
      <c r="AA81" s="128"/>
      <c r="AB81" s="128"/>
      <c r="AC81" s="125"/>
      <c r="AD81" s="129"/>
      <c r="AE81" s="129"/>
      <c r="AF81" s="134"/>
      <c r="AG81" s="138"/>
      <c r="AH81" s="135"/>
      <c r="AI81" s="120"/>
      <c r="AJ81" s="136"/>
      <c r="AK81" s="137"/>
      <c r="AL81" s="137"/>
    </row>
    <row r="82" spans="3:38" ht="15" customHeight="1" x14ac:dyDescent="0.3">
      <c r="C82" s="120"/>
      <c r="D82" s="121"/>
      <c r="E82" s="122"/>
      <c r="F82" s="123"/>
      <c r="G82" s="121"/>
      <c r="H82" s="122"/>
      <c r="I82" s="123"/>
      <c r="J82" s="120"/>
      <c r="K82" s="120"/>
      <c r="L82" s="124"/>
      <c r="M82" s="132"/>
      <c r="N82" s="132"/>
      <c r="O82" s="132"/>
      <c r="P82" s="133"/>
      <c r="Q82" s="126"/>
      <c r="R82" s="128"/>
      <c r="S82" s="127"/>
      <c r="T82" s="125"/>
      <c r="U82" s="125"/>
      <c r="V82" s="125"/>
      <c r="W82" s="125"/>
      <c r="X82" s="125"/>
      <c r="Y82" s="125"/>
      <c r="Z82" s="126"/>
      <c r="AA82" s="128"/>
      <c r="AB82" s="128"/>
      <c r="AC82" s="125"/>
      <c r="AD82" s="129"/>
      <c r="AE82" s="129"/>
      <c r="AF82" s="134"/>
      <c r="AG82" s="138"/>
      <c r="AH82" s="135"/>
      <c r="AI82" s="120"/>
      <c r="AJ82" s="136"/>
      <c r="AK82" s="137"/>
      <c r="AL82" s="137"/>
    </row>
    <row r="83" spans="3:38" ht="15" customHeight="1" x14ac:dyDescent="0.3">
      <c r="C83" s="120"/>
      <c r="D83" s="121"/>
      <c r="E83" s="122"/>
      <c r="F83" s="123"/>
      <c r="G83" s="121"/>
      <c r="H83" s="122"/>
      <c r="I83" s="123"/>
      <c r="J83" s="120"/>
      <c r="K83" s="120"/>
      <c r="L83" s="124"/>
      <c r="M83" s="132"/>
      <c r="N83" s="132"/>
      <c r="O83" s="132"/>
      <c r="P83" s="133"/>
      <c r="Q83" s="126"/>
      <c r="R83" s="128"/>
      <c r="S83" s="127"/>
      <c r="T83" s="125"/>
      <c r="U83" s="125"/>
      <c r="V83" s="125"/>
      <c r="W83" s="125"/>
      <c r="X83" s="125"/>
      <c r="Y83" s="125"/>
      <c r="Z83" s="126"/>
      <c r="AA83" s="128"/>
      <c r="AB83" s="128"/>
      <c r="AC83" s="125"/>
      <c r="AD83" s="129"/>
      <c r="AE83" s="129"/>
      <c r="AF83" s="134"/>
      <c r="AG83" s="138"/>
      <c r="AH83" s="135"/>
      <c r="AI83" s="120"/>
      <c r="AJ83" s="136"/>
      <c r="AK83" s="137"/>
      <c r="AL83" s="137"/>
    </row>
    <row r="84" spans="3:38" ht="15" customHeight="1" x14ac:dyDescent="0.3">
      <c r="C84" s="120"/>
      <c r="D84" s="121"/>
      <c r="E84" s="122"/>
      <c r="F84" s="123"/>
      <c r="G84" s="121"/>
      <c r="H84" s="122"/>
      <c r="I84" s="123"/>
      <c r="J84" s="120"/>
      <c r="K84" s="120"/>
      <c r="L84" s="124"/>
      <c r="M84" s="132"/>
      <c r="N84" s="132"/>
      <c r="O84" s="132"/>
      <c r="P84" s="133"/>
      <c r="Q84" s="126"/>
      <c r="R84" s="128"/>
      <c r="S84" s="127"/>
      <c r="T84" s="125"/>
      <c r="U84" s="125"/>
      <c r="V84" s="125"/>
      <c r="W84" s="125"/>
      <c r="X84" s="125"/>
      <c r="Y84" s="125"/>
      <c r="Z84" s="126"/>
      <c r="AA84" s="128"/>
      <c r="AB84" s="128"/>
      <c r="AC84" s="125"/>
      <c r="AD84" s="129"/>
      <c r="AE84" s="129"/>
      <c r="AF84" s="134"/>
      <c r="AG84" s="138"/>
      <c r="AH84" s="135"/>
      <c r="AI84" s="120"/>
      <c r="AJ84" s="136"/>
      <c r="AK84" s="137"/>
      <c r="AL84" s="137"/>
    </row>
    <row r="85" spans="3:38" ht="15" customHeight="1" x14ac:dyDescent="0.3">
      <c r="C85" s="120"/>
      <c r="D85" s="121"/>
      <c r="E85" s="122"/>
      <c r="F85" s="123"/>
      <c r="G85" s="121"/>
      <c r="H85" s="122"/>
      <c r="I85" s="123"/>
      <c r="J85" s="120"/>
      <c r="K85" s="120"/>
      <c r="L85" s="124"/>
      <c r="M85" s="132"/>
      <c r="N85" s="132"/>
      <c r="O85" s="132"/>
      <c r="P85" s="133"/>
      <c r="Q85" s="126"/>
      <c r="R85" s="128"/>
      <c r="S85" s="127"/>
      <c r="T85" s="125"/>
      <c r="U85" s="125"/>
      <c r="V85" s="125"/>
      <c r="W85" s="125"/>
      <c r="X85" s="125"/>
      <c r="Y85" s="125"/>
      <c r="Z85" s="126"/>
      <c r="AA85" s="128"/>
      <c r="AB85" s="128"/>
      <c r="AC85" s="125"/>
      <c r="AD85" s="129"/>
      <c r="AE85" s="129"/>
      <c r="AF85" s="134"/>
      <c r="AG85" s="138"/>
      <c r="AH85" s="135"/>
      <c r="AI85" s="120"/>
      <c r="AJ85" s="136"/>
      <c r="AK85" s="137"/>
      <c r="AL85" s="137"/>
    </row>
    <row r="86" spans="3:38" ht="15" customHeight="1" x14ac:dyDescent="0.3">
      <c r="C86" s="120"/>
      <c r="D86" s="121"/>
      <c r="E86" s="122"/>
      <c r="F86" s="123"/>
      <c r="G86" s="121"/>
      <c r="H86" s="122"/>
      <c r="I86" s="123"/>
      <c r="J86" s="120"/>
      <c r="K86" s="120"/>
      <c r="L86" s="124"/>
      <c r="M86" s="132"/>
      <c r="N86" s="132"/>
      <c r="O86" s="132"/>
      <c r="P86" s="133"/>
      <c r="Q86" s="126"/>
      <c r="R86" s="128"/>
      <c r="S86" s="127"/>
      <c r="T86" s="125"/>
      <c r="U86" s="125"/>
      <c r="V86" s="125"/>
      <c r="W86" s="125"/>
      <c r="X86" s="125"/>
      <c r="Y86" s="125"/>
      <c r="Z86" s="126"/>
      <c r="AA86" s="128"/>
      <c r="AB86" s="128"/>
      <c r="AC86" s="125"/>
      <c r="AD86" s="129"/>
      <c r="AE86" s="129"/>
      <c r="AF86" s="134"/>
      <c r="AG86" s="138"/>
      <c r="AH86" s="135"/>
      <c r="AI86" s="120"/>
      <c r="AJ86" s="136"/>
      <c r="AK86" s="137"/>
      <c r="AL86" s="137"/>
    </row>
    <row r="87" spans="3:38" ht="15" customHeight="1" x14ac:dyDescent="0.3">
      <c r="C87" s="120"/>
      <c r="D87" s="121"/>
      <c r="E87" s="122"/>
      <c r="F87" s="123"/>
      <c r="G87" s="121"/>
      <c r="H87" s="122"/>
      <c r="I87" s="123"/>
      <c r="J87" s="120"/>
      <c r="K87" s="120"/>
      <c r="L87" s="124"/>
      <c r="M87" s="132"/>
      <c r="N87" s="132"/>
      <c r="O87" s="132"/>
      <c r="P87" s="133"/>
      <c r="Q87" s="126"/>
      <c r="R87" s="128"/>
      <c r="S87" s="127"/>
      <c r="T87" s="125"/>
      <c r="U87" s="125"/>
      <c r="V87" s="125"/>
      <c r="W87" s="125"/>
      <c r="X87" s="125"/>
      <c r="Y87" s="125"/>
      <c r="Z87" s="126"/>
      <c r="AA87" s="128"/>
      <c r="AB87" s="128"/>
      <c r="AC87" s="125"/>
      <c r="AD87" s="129"/>
      <c r="AE87" s="129"/>
      <c r="AF87" s="134"/>
      <c r="AG87" s="138"/>
      <c r="AH87" s="135"/>
      <c r="AI87" s="120"/>
      <c r="AJ87" s="136"/>
      <c r="AK87" s="137"/>
      <c r="AL87" s="137"/>
    </row>
    <row r="88" spans="3:38" ht="15" customHeight="1" x14ac:dyDescent="0.3">
      <c r="C88" s="120"/>
      <c r="D88" s="121"/>
      <c r="E88" s="122"/>
      <c r="F88" s="123"/>
      <c r="G88" s="121"/>
      <c r="H88" s="122"/>
      <c r="I88" s="123"/>
      <c r="J88" s="120"/>
      <c r="K88" s="120"/>
      <c r="L88" s="124"/>
      <c r="M88" s="132"/>
      <c r="N88" s="132"/>
      <c r="O88" s="132"/>
      <c r="P88" s="133"/>
      <c r="Q88" s="126"/>
      <c r="R88" s="128"/>
      <c r="S88" s="127"/>
      <c r="T88" s="125"/>
      <c r="U88" s="125"/>
      <c r="V88" s="125"/>
      <c r="W88" s="125"/>
      <c r="X88" s="125"/>
      <c r="Y88" s="125"/>
      <c r="Z88" s="126"/>
      <c r="AA88" s="128"/>
      <c r="AB88" s="128"/>
      <c r="AC88" s="125"/>
      <c r="AD88" s="129"/>
      <c r="AE88" s="129"/>
      <c r="AF88" s="134"/>
      <c r="AG88" s="138"/>
      <c r="AH88" s="135"/>
      <c r="AI88" s="120"/>
      <c r="AJ88" s="136"/>
      <c r="AK88" s="137"/>
      <c r="AL88" s="137"/>
    </row>
    <row r="89" spans="3:38" ht="15" customHeight="1" x14ac:dyDescent="0.3">
      <c r="C89" s="120"/>
      <c r="D89" s="121"/>
      <c r="E89" s="122"/>
      <c r="F89" s="123"/>
      <c r="G89" s="121"/>
      <c r="H89" s="122"/>
      <c r="I89" s="123"/>
      <c r="J89" s="120"/>
      <c r="K89" s="120"/>
      <c r="L89" s="124"/>
      <c r="M89" s="132"/>
      <c r="N89" s="132"/>
      <c r="O89" s="132"/>
      <c r="P89" s="133"/>
      <c r="Q89" s="126"/>
      <c r="R89" s="128"/>
      <c r="S89" s="127"/>
      <c r="T89" s="125"/>
      <c r="U89" s="125"/>
      <c r="V89" s="125"/>
      <c r="W89" s="125"/>
      <c r="X89" s="125"/>
      <c r="Y89" s="125"/>
      <c r="Z89" s="126"/>
      <c r="AA89" s="128"/>
      <c r="AB89" s="128"/>
      <c r="AC89" s="125"/>
      <c r="AD89" s="129"/>
      <c r="AE89" s="129"/>
      <c r="AF89" s="134"/>
      <c r="AG89" s="138"/>
      <c r="AH89" s="135"/>
      <c r="AI89" s="120"/>
      <c r="AJ89" s="136"/>
      <c r="AK89" s="137"/>
      <c r="AL89" s="137"/>
    </row>
    <row r="90" spans="3:38" ht="15" customHeight="1" x14ac:dyDescent="0.3">
      <c r="C90" s="120"/>
      <c r="D90" s="121"/>
      <c r="E90" s="122"/>
      <c r="F90" s="123"/>
      <c r="G90" s="121"/>
      <c r="H90" s="122"/>
      <c r="I90" s="123"/>
      <c r="J90" s="120"/>
      <c r="K90" s="120"/>
      <c r="L90" s="124"/>
      <c r="M90" s="132"/>
      <c r="N90" s="132"/>
      <c r="O90" s="132"/>
      <c r="P90" s="133"/>
      <c r="Q90" s="126"/>
      <c r="R90" s="128"/>
      <c r="S90" s="127"/>
      <c r="T90" s="125"/>
      <c r="U90" s="125"/>
      <c r="V90" s="125"/>
      <c r="W90" s="125"/>
      <c r="X90" s="125"/>
      <c r="Y90" s="125"/>
      <c r="Z90" s="126"/>
      <c r="AA90" s="128"/>
      <c r="AB90" s="128"/>
      <c r="AC90" s="125"/>
      <c r="AD90" s="129"/>
      <c r="AE90" s="129"/>
      <c r="AF90" s="134"/>
      <c r="AG90" s="138"/>
      <c r="AH90" s="135"/>
      <c r="AI90" s="120"/>
      <c r="AJ90" s="136"/>
      <c r="AK90" s="137"/>
      <c r="AL90" s="137"/>
    </row>
    <row r="91" spans="3:38" ht="15" customHeight="1" x14ac:dyDescent="0.3">
      <c r="C91" s="120"/>
      <c r="D91" s="121"/>
      <c r="E91" s="122"/>
      <c r="F91" s="123"/>
      <c r="G91" s="121"/>
      <c r="H91" s="122"/>
      <c r="I91" s="123"/>
      <c r="J91" s="120"/>
      <c r="K91" s="120"/>
      <c r="L91" s="124"/>
      <c r="M91" s="132"/>
      <c r="N91" s="132"/>
      <c r="O91" s="132"/>
      <c r="P91" s="133"/>
      <c r="Q91" s="126"/>
      <c r="R91" s="128"/>
      <c r="S91" s="127"/>
      <c r="T91" s="125"/>
      <c r="U91" s="125"/>
      <c r="V91" s="125"/>
      <c r="W91" s="125"/>
      <c r="X91" s="125"/>
      <c r="Y91" s="125"/>
      <c r="Z91" s="126"/>
      <c r="AA91" s="128"/>
      <c r="AB91" s="128"/>
      <c r="AC91" s="125"/>
      <c r="AD91" s="129"/>
      <c r="AE91" s="129"/>
      <c r="AF91" s="134"/>
      <c r="AG91" s="138"/>
      <c r="AH91" s="135"/>
      <c r="AI91" s="120"/>
      <c r="AJ91" s="136"/>
      <c r="AK91" s="137"/>
      <c r="AL91" s="137"/>
    </row>
    <row r="92" spans="3:38" ht="15" customHeight="1" x14ac:dyDescent="0.3">
      <c r="C92" s="120"/>
      <c r="D92" s="121"/>
      <c r="E92" s="122"/>
      <c r="F92" s="123"/>
      <c r="G92" s="121"/>
      <c r="H92" s="122"/>
      <c r="I92" s="123"/>
      <c r="J92" s="120"/>
      <c r="K92" s="120"/>
      <c r="L92" s="124"/>
      <c r="M92" s="132"/>
      <c r="N92" s="132"/>
      <c r="O92" s="132"/>
      <c r="P92" s="133"/>
      <c r="Q92" s="126"/>
      <c r="R92" s="128"/>
      <c r="S92" s="127"/>
      <c r="T92" s="125"/>
      <c r="U92" s="125"/>
      <c r="V92" s="125"/>
      <c r="W92" s="125"/>
      <c r="X92" s="125"/>
      <c r="Y92" s="125"/>
      <c r="Z92" s="126"/>
      <c r="AA92" s="128"/>
      <c r="AB92" s="128"/>
      <c r="AC92" s="125"/>
      <c r="AD92" s="129"/>
      <c r="AE92" s="129"/>
      <c r="AF92" s="134"/>
      <c r="AG92" s="138"/>
      <c r="AH92" s="135"/>
      <c r="AI92" s="120"/>
      <c r="AJ92" s="136"/>
      <c r="AK92" s="137"/>
      <c r="AL92" s="137"/>
    </row>
    <row r="93" spans="3:38" ht="15" customHeight="1" x14ac:dyDescent="0.3">
      <c r="C93" s="120"/>
      <c r="D93" s="121"/>
      <c r="E93" s="122"/>
      <c r="F93" s="123"/>
      <c r="G93" s="121"/>
      <c r="H93" s="122"/>
      <c r="I93" s="123"/>
      <c r="J93" s="120"/>
      <c r="K93" s="120"/>
      <c r="L93" s="124"/>
      <c r="M93" s="132"/>
      <c r="N93" s="132"/>
      <c r="O93" s="132"/>
      <c r="P93" s="133"/>
      <c r="Q93" s="126"/>
      <c r="R93" s="128"/>
      <c r="S93" s="127"/>
      <c r="T93" s="125"/>
      <c r="U93" s="125"/>
      <c r="V93" s="125"/>
      <c r="W93" s="125"/>
      <c r="X93" s="125"/>
      <c r="Y93" s="125"/>
      <c r="Z93" s="126"/>
      <c r="AA93" s="128"/>
      <c r="AB93" s="128"/>
      <c r="AC93" s="125"/>
      <c r="AD93" s="129"/>
      <c r="AE93" s="129"/>
      <c r="AF93" s="134"/>
      <c r="AG93" s="138"/>
      <c r="AH93" s="135"/>
      <c r="AI93" s="120"/>
      <c r="AJ93" s="136"/>
      <c r="AK93" s="137"/>
      <c r="AL93" s="137"/>
    </row>
    <row r="94" spans="3:38" ht="15" customHeight="1" x14ac:dyDescent="0.3">
      <c r="C94" s="120"/>
      <c r="D94" s="121"/>
      <c r="E94" s="122"/>
      <c r="F94" s="123"/>
      <c r="G94" s="121"/>
      <c r="H94" s="122"/>
      <c r="I94" s="123"/>
      <c r="J94" s="120"/>
      <c r="K94" s="120"/>
      <c r="L94" s="124"/>
      <c r="M94" s="132"/>
      <c r="N94" s="132"/>
      <c r="O94" s="132"/>
      <c r="P94" s="133"/>
      <c r="Q94" s="126"/>
      <c r="R94" s="128"/>
      <c r="S94" s="127"/>
      <c r="T94" s="125"/>
      <c r="U94" s="125"/>
      <c r="V94" s="125"/>
      <c r="W94" s="125"/>
      <c r="X94" s="125"/>
      <c r="Y94" s="125"/>
      <c r="Z94" s="126"/>
      <c r="AA94" s="128"/>
      <c r="AB94" s="128"/>
      <c r="AC94" s="125"/>
      <c r="AD94" s="129"/>
      <c r="AE94" s="129"/>
      <c r="AF94" s="134"/>
      <c r="AG94" s="138"/>
      <c r="AH94" s="135"/>
      <c r="AI94" s="120"/>
      <c r="AJ94" s="136"/>
      <c r="AK94" s="137"/>
      <c r="AL94" s="137"/>
    </row>
    <row r="95" spans="3:38" ht="15" customHeight="1" x14ac:dyDescent="0.3">
      <c r="C95" s="120"/>
      <c r="D95" s="121"/>
      <c r="E95" s="122"/>
      <c r="F95" s="123"/>
      <c r="G95" s="121"/>
      <c r="H95" s="122"/>
      <c r="I95" s="123"/>
      <c r="J95" s="120"/>
      <c r="K95" s="120"/>
      <c r="L95" s="124"/>
      <c r="M95" s="132"/>
      <c r="N95" s="132"/>
      <c r="O95" s="132"/>
      <c r="P95" s="133"/>
      <c r="Q95" s="126"/>
      <c r="R95" s="128"/>
      <c r="S95" s="127"/>
      <c r="T95" s="125"/>
      <c r="U95" s="125"/>
      <c r="V95" s="125"/>
      <c r="W95" s="125"/>
      <c r="X95" s="125"/>
      <c r="Y95" s="125"/>
      <c r="Z95" s="126"/>
      <c r="AA95" s="128"/>
      <c r="AB95" s="128"/>
      <c r="AC95" s="125"/>
      <c r="AD95" s="129"/>
      <c r="AE95" s="129"/>
      <c r="AF95" s="134"/>
      <c r="AG95" s="138"/>
      <c r="AH95" s="135"/>
      <c r="AI95" s="120"/>
      <c r="AJ95" s="136"/>
      <c r="AK95" s="137"/>
      <c r="AL95" s="137"/>
    </row>
    <row r="96" spans="3:38" ht="15" customHeight="1" x14ac:dyDescent="0.3">
      <c r="C96" s="120"/>
      <c r="D96" s="121"/>
      <c r="E96" s="122"/>
      <c r="F96" s="123"/>
      <c r="G96" s="121"/>
      <c r="H96" s="122"/>
      <c r="I96" s="123"/>
      <c r="J96" s="120"/>
      <c r="K96" s="120"/>
      <c r="L96" s="124"/>
      <c r="M96" s="132"/>
      <c r="N96" s="132"/>
      <c r="O96" s="132"/>
      <c r="P96" s="133"/>
      <c r="Q96" s="126"/>
      <c r="R96" s="128"/>
      <c r="S96" s="127"/>
      <c r="T96" s="125"/>
      <c r="U96" s="125"/>
      <c r="V96" s="125"/>
      <c r="W96" s="125"/>
      <c r="X96" s="125"/>
      <c r="Y96" s="125"/>
      <c r="Z96" s="126"/>
      <c r="AA96" s="128"/>
      <c r="AB96" s="128"/>
      <c r="AC96" s="125"/>
      <c r="AD96" s="129"/>
      <c r="AE96" s="129"/>
      <c r="AF96" s="134"/>
      <c r="AG96" s="138"/>
      <c r="AH96" s="135"/>
      <c r="AI96" s="120"/>
      <c r="AJ96" s="136"/>
      <c r="AK96" s="137"/>
      <c r="AL96" s="137"/>
    </row>
    <row r="97" spans="3:38" ht="15" customHeight="1" x14ac:dyDescent="0.3">
      <c r="C97" s="120"/>
      <c r="D97" s="121"/>
      <c r="E97" s="122"/>
      <c r="F97" s="123"/>
      <c r="G97" s="121"/>
      <c r="H97" s="122"/>
      <c r="I97" s="123"/>
      <c r="J97" s="120"/>
      <c r="K97" s="120"/>
      <c r="L97" s="124"/>
      <c r="M97" s="132"/>
      <c r="N97" s="132"/>
      <c r="O97" s="132"/>
      <c r="P97" s="133"/>
      <c r="Q97" s="126"/>
      <c r="R97" s="128"/>
      <c r="S97" s="127"/>
      <c r="T97" s="125"/>
      <c r="U97" s="125"/>
      <c r="V97" s="125"/>
      <c r="W97" s="125"/>
      <c r="X97" s="125"/>
      <c r="Y97" s="125"/>
      <c r="Z97" s="126"/>
      <c r="AA97" s="128"/>
      <c r="AB97" s="128"/>
      <c r="AC97" s="125"/>
      <c r="AD97" s="129"/>
      <c r="AE97" s="129"/>
      <c r="AF97" s="134"/>
      <c r="AG97" s="138"/>
      <c r="AH97" s="135"/>
      <c r="AI97" s="120"/>
      <c r="AJ97" s="136"/>
      <c r="AK97" s="137"/>
      <c r="AL97" s="137"/>
    </row>
    <row r="98" spans="3:38" ht="15" customHeight="1" x14ac:dyDescent="0.3">
      <c r="C98" s="120"/>
      <c r="D98" s="121"/>
      <c r="E98" s="122"/>
      <c r="F98" s="123"/>
      <c r="G98" s="121"/>
      <c r="H98" s="122"/>
      <c r="I98" s="123"/>
      <c r="J98" s="120"/>
      <c r="K98" s="120"/>
      <c r="L98" s="124"/>
      <c r="M98" s="132"/>
      <c r="N98" s="132"/>
      <c r="O98" s="132"/>
      <c r="P98" s="133"/>
      <c r="Q98" s="126"/>
      <c r="R98" s="128"/>
      <c r="S98" s="127"/>
      <c r="T98" s="125"/>
      <c r="U98" s="125"/>
      <c r="V98" s="125"/>
      <c r="W98" s="125"/>
      <c r="X98" s="125"/>
      <c r="Y98" s="125"/>
      <c r="Z98" s="126"/>
      <c r="AA98" s="128"/>
      <c r="AB98" s="128"/>
      <c r="AC98" s="125"/>
      <c r="AD98" s="129"/>
      <c r="AE98" s="129"/>
      <c r="AF98" s="134"/>
      <c r="AG98" s="138"/>
      <c r="AH98" s="135"/>
      <c r="AI98" s="120"/>
      <c r="AJ98" s="136"/>
      <c r="AK98" s="137"/>
      <c r="AL98" s="137"/>
    </row>
    <row r="99" spans="3:38" ht="15" customHeight="1" x14ac:dyDescent="0.3">
      <c r="C99" s="120"/>
      <c r="D99" s="121"/>
      <c r="E99" s="122"/>
      <c r="F99" s="123"/>
      <c r="G99" s="121"/>
      <c r="H99" s="122"/>
      <c r="I99" s="123"/>
      <c r="J99" s="120"/>
      <c r="K99" s="120"/>
      <c r="L99" s="124"/>
      <c r="M99" s="132"/>
      <c r="N99" s="132"/>
      <c r="O99" s="132"/>
      <c r="P99" s="133"/>
      <c r="Q99" s="126"/>
      <c r="R99" s="128"/>
      <c r="S99" s="127"/>
      <c r="T99" s="125"/>
      <c r="U99" s="125"/>
      <c r="V99" s="125"/>
      <c r="W99" s="125"/>
      <c r="X99" s="125"/>
      <c r="Y99" s="125"/>
      <c r="Z99" s="126"/>
      <c r="AA99" s="128"/>
      <c r="AB99" s="128"/>
      <c r="AC99" s="125"/>
      <c r="AD99" s="129"/>
      <c r="AE99" s="129"/>
      <c r="AF99" s="134"/>
      <c r="AG99" s="138"/>
      <c r="AH99" s="135"/>
      <c r="AI99" s="120"/>
      <c r="AJ99" s="136"/>
      <c r="AK99" s="137"/>
      <c r="AL99" s="137"/>
    </row>
    <row r="100" spans="3:38" ht="15" customHeight="1" x14ac:dyDescent="0.3">
      <c r="C100" s="120"/>
      <c r="D100" s="121"/>
      <c r="E100" s="122"/>
      <c r="F100" s="123"/>
      <c r="G100" s="121"/>
      <c r="H100" s="122"/>
      <c r="I100" s="123"/>
      <c r="J100" s="120"/>
      <c r="K100" s="120"/>
      <c r="L100" s="124"/>
      <c r="M100" s="132"/>
      <c r="N100" s="132"/>
      <c r="O100" s="132"/>
      <c r="P100" s="133"/>
      <c r="Q100" s="126"/>
      <c r="R100" s="128"/>
      <c r="S100" s="127"/>
      <c r="T100" s="125"/>
      <c r="U100" s="125"/>
      <c r="V100" s="125"/>
      <c r="W100" s="125"/>
      <c r="X100" s="125"/>
      <c r="Y100" s="125"/>
      <c r="Z100" s="126"/>
      <c r="AA100" s="128"/>
      <c r="AB100" s="128"/>
      <c r="AC100" s="125"/>
      <c r="AD100" s="129"/>
      <c r="AE100" s="129"/>
      <c r="AF100" s="134"/>
      <c r="AG100" s="138"/>
      <c r="AH100" s="135"/>
      <c r="AI100" s="120"/>
      <c r="AJ100" s="136"/>
      <c r="AK100" s="137"/>
      <c r="AL100" s="137"/>
    </row>
    <row r="101" spans="3:38" ht="15" customHeight="1" x14ac:dyDescent="0.3">
      <c r="C101" s="120"/>
      <c r="D101" s="121"/>
      <c r="E101" s="122"/>
      <c r="F101" s="123"/>
      <c r="G101" s="121"/>
      <c r="H101" s="122"/>
      <c r="I101" s="123"/>
      <c r="J101" s="120"/>
      <c r="K101" s="120"/>
      <c r="L101" s="124"/>
      <c r="M101" s="132"/>
      <c r="N101" s="132"/>
      <c r="O101" s="132"/>
      <c r="P101" s="133"/>
      <c r="Q101" s="126"/>
      <c r="R101" s="128"/>
      <c r="S101" s="127"/>
      <c r="T101" s="125"/>
      <c r="U101" s="125"/>
      <c r="V101" s="125"/>
      <c r="W101" s="125"/>
      <c r="X101" s="125"/>
      <c r="Y101" s="125"/>
      <c r="Z101" s="126"/>
      <c r="AA101" s="128"/>
      <c r="AB101" s="128"/>
      <c r="AC101" s="125"/>
      <c r="AD101" s="129"/>
      <c r="AE101" s="129"/>
      <c r="AF101" s="134"/>
      <c r="AG101" s="138"/>
      <c r="AH101" s="135"/>
      <c r="AI101" s="120"/>
      <c r="AJ101" s="136"/>
      <c r="AK101" s="137"/>
      <c r="AL101" s="137"/>
    </row>
    <row r="102" spans="3:38" ht="15" customHeight="1" x14ac:dyDescent="0.3">
      <c r="C102" s="120"/>
      <c r="D102" s="121"/>
      <c r="E102" s="122"/>
      <c r="F102" s="123"/>
      <c r="G102" s="121"/>
      <c r="H102" s="122"/>
      <c r="I102" s="123"/>
      <c r="J102" s="120"/>
      <c r="K102" s="120"/>
      <c r="L102" s="124"/>
      <c r="M102" s="132"/>
      <c r="N102" s="132"/>
      <c r="O102" s="132"/>
      <c r="P102" s="133"/>
      <c r="Q102" s="126"/>
      <c r="R102" s="128"/>
      <c r="S102" s="127"/>
      <c r="T102" s="125"/>
      <c r="U102" s="125"/>
      <c r="V102" s="125"/>
      <c r="W102" s="125"/>
      <c r="X102" s="125"/>
      <c r="Y102" s="125"/>
      <c r="Z102" s="126"/>
      <c r="AA102" s="128"/>
      <c r="AB102" s="128"/>
      <c r="AC102" s="125"/>
      <c r="AD102" s="129"/>
      <c r="AE102" s="129"/>
      <c r="AF102" s="134"/>
      <c r="AG102" s="138"/>
      <c r="AH102" s="135"/>
      <c r="AI102" s="120"/>
      <c r="AJ102" s="136"/>
      <c r="AK102" s="137"/>
      <c r="AL102" s="137"/>
    </row>
    <row r="103" spans="3:38" ht="15" customHeight="1" x14ac:dyDescent="0.3">
      <c r="C103" s="120"/>
      <c r="D103" s="121"/>
      <c r="E103" s="122"/>
      <c r="F103" s="123"/>
      <c r="G103" s="121"/>
      <c r="H103" s="122"/>
      <c r="I103" s="123"/>
      <c r="J103" s="120"/>
      <c r="K103" s="120"/>
      <c r="L103" s="124"/>
      <c r="M103" s="132"/>
      <c r="N103" s="132"/>
      <c r="O103" s="132"/>
      <c r="P103" s="133"/>
      <c r="Q103" s="126"/>
      <c r="R103" s="128"/>
      <c r="S103" s="127"/>
      <c r="T103" s="125"/>
      <c r="U103" s="125"/>
      <c r="V103" s="125"/>
      <c r="W103" s="125"/>
      <c r="X103" s="125"/>
      <c r="Y103" s="125"/>
      <c r="Z103" s="126"/>
      <c r="AA103" s="128"/>
      <c r="AB103" s="128"/>
      <c r="AC103" s="125"/>
      <c r="AD103" s="129"/>
      <c r="AE103" s="129"/>
      <c r="AF103" s="134"/>
      <c r="AG103" s="138"/>
      <c r="AH103" s="135"/>
      <c r="AI103" s="120"/>
      <c r="AJ103" s="136"/>
      <c r="AK103" s="137"/>
      <c r="AL103" s="137"/>
    </row>
    <row r="104" spans="3:38" ht="15" customHeight="1" x14ac:dyDescent="0.3">
      <c r="C104" s="120"/>
      <c r="D104" s="121"/>
      <c r="E104" s="122"/>
      <c r="F104" s="123"/>
      <c r="G104" s="121"/>
      <c r="H104" s="122"/>
      <c r="I104" s="123"/>
      <c r="J104" s="120"/>
      <c r="K104" s="120"/>
      <c r="L104" s="124"/>
      <c r="M104" s="132"/>
      <c r="N104" s="132"/>
      <c r="O104" s="132"/>
      <c r="P104" s="133"/>
      <c r="Q104" s="126"/>
      <c r="R104" s="128"/>
      <c r="S104" s="127"/>
      <c r="T104" s="125"/>
      <c r="U104" s="125"/>
      <c r="V104" s="125"/>
      <c r="W104" s="125"/>
      <c r="X104" s="125"/>
      <c r="Y104" s="125"/>
      <c r="Z104" s="126"/>
      <c r="AA104" s="128"/>
      <c r="AB104" s="128"/>
      <c r="AC104" s="125"/>
      <c r="AD104" s="129"/>
      <c r="AE104" s="129"/>
      <c r="AF104" s="134"/>
      <c r="AG104" s="138"/>
      <c r="AH104" s="135"/>
      <c r="AI104" s="120"/>
      <c r="AJ104" s="136"/>
      <c r="AK104" s="137"/>
      <c r="AL104" s="137"/>
    </row>
    <row r="105" spans="3:38" ht="15" customHeight="1" x14ac:dyDescent="0.3">
      <c r="C105" s="120"/>
      <c r="D105" s="121"/>
      <c r="E105" s="122"/>
      <c r="F105" s="123"/>
      <c r="G105" s="121"/>
      <c r="H105" s="122"/>
      <c r="I105" s="123"/>
      <c r="J105" s="120"/>
      <c r="K105" s="120"/>
      <c r="L105" s="124"/>
      <c r="M105" s="132"/>
      <c r="N105" s="132"/>
      <c r="O105" s="132"/>
      <c r="P105" s="133"/>
      <c r="Q105" s="126"/>
      <c r="R105" s="128"/>
      <c r="S105" s="127"/>
      <c r="T105" s="125"/>
      <c r="U105" s="125"/>
      <c r="V105" s="125"/>
      <c r="W105" s="125"/>
      <c r="X105" s="125"/>
      <c r="Y105" s="125"/>
      <c r="Z105" s="126"/>
      <c r="AA105" s="128"/>
      <c r="AB105" s="128"/>
      <c r="AC105" s="125"/>
      <c r="AD105" s="129"/>
      <c r="AE105" s="129"/>
      <c r="AF105" s="134"/>
      <c r="AG105" s="138"/>
      <c r="AH105" s="135"/>
      <c r="AI105" s="120"/>
      <c r="AJ105" s="136"/>
      <c r="AK105" s="137"/>
      <c r="AL105" s="137"/>
    </row>
    <row r="106" spans="3:38" ht="15" customHeight="1" x14ac:dyDescent="0.3">
      <c r="C106" s="120"/>
      <c r="D106" s="121"/>
      <c r="E106" s="122"/>
      <c r="F106" s="123"/>
      <c r="G106" s="121"/>
      <c r="H106" s="122"/>
      <c r="I106" s="123"/>
      <c r="J106" s="120"/>
      <c r="K106" s="120"/>
      <c r="L106" s="124"/>
      <c r="M106" s="132"/>
      <c r="N106" s="132"/>
      <c r="O106" s="132"/>
      <c r="P106" s="133"/>
      <c r="Q106" s="126"/>
      <c r="R106" s="128"/>
      <c r="S106" s="127"/>
      <c r="T106" s="125"/>
      <c r="U106" s="125"/>
      <c r="V106" s="125"/>
      <c r="W106" s="125"/>
      <c r="X106" s="125"/>
      <c r="Y106" s="125"/>
      <c r="Z106" s="126"/>
      <c r="AA106" s="128"/>
      <c r="AB106" s="128"/>
      <c r="AC106" s="125"/>
      <c r="AD106" s="129"/>
      <c r="AE106" s="129"/>
      <c r="AF106" s="134"/>
      <c r="AG106" s="138"/>
      <c r="AH106" s="135"/>
      <c r="AI106" s="120"/>
      <c r="AJ106" s="136"/>
      <c r="AK106" s="137"/>
      <c r="AL106" s="137"/>
    </row>
    <row r="107" spans="3:38" ht="15" customHeight="1" x14ac:dyDescent="0.3">
      <c r="C107" s="120"/>
      <c r="D107" s="121"/>
      <c r="E107" s="122"/>
      <c r="F107" s="123"/>
      <c r="G107" s="121"/>
      <c r="H107" s="122"/>
      <c r="I107" s="123"/>
      <c r="J107" s="120"/>
      <c r="K107" s="120"/>
      <c r="L107" s="124"/>
      <c r="M107" s="132"/>
      <c r="N107" s="132"/>
      <c r="O107" s="132"/>
      <c r="P107" s="133"/>
      <c r="Q107" s="126"/>
      <c r="R107" s="128"/>
      <c r="S107" s="127"/>
      <c r="T107" s="125"/>
      <c r="U107" s="125"/>
      <c r="V107" s="125"/>
      <c r="W107" s="125"/>
      <c r="X107" s="125"/>
      <c r="Y107" s="125"/>
      <c r="Z107" s="126"/>
      <c r="AA107" s="128"/>
      <c r="AB107" s="128"/>
      <c r="AC107" s="125"/>
      <c r="AD107" s="129"/>
      <c r="AE107" s="129"/>
      <c r="AF107" s="134"/>
      <c r="AG107" s="138"/>
      <c r="AH107" s="135"/>
      <c r="AI107" s="120"/>
      <c r="AJ107" s="136"/>
      <c r="AK107" s="137"/>
      <c r="AL107" s="137"/>
    </row>
    <row r="108" spans="3:38" ht="15" customHeight="1" x14ac:dyDescent="0.3">
      <c r="C108" s="120"/>
      <c r="D108" s="121"/>
      <c r="E108" s="122"/>
      <c r="F108" s="123"/>
      <c r="G108" s="121"/>
      <c r="H108" s="122"/>
      <c r="I108" s="123"/>
      <c r="J108" s="120"/>
      <c r="K108" s="120"/>
      <c r="L108" s="124"/>
      <c r="M108" s="132"/>
      <c r="N108" s="132"/>
      <c r="O108" s="132"/>
      <c r="P108" s="133"/>
      <c r="Q108" s="126"/>
      <c r="R108" s="128"/>
      <c r="S108" s="127"/>
      <c r="T108" s="125"/>
      <c r="U108" s="125"/>
      <c r="V108" s="125"/>
      <c r="W108" s="125"/>
      <c r="X108" s="125"/>
      <c r="Y108" s="125"/>
      <c r="Z108" s="126"/>
      <c r="AA108" s="128"/>
      <c r="AB108" s="128"/>
      <c r="AC108" s="125"/>
      <c r="AD108" s="129"/>
      <c r="AE108" s="129"/>
      <c r="AF108" s="134"/>
      <c r="AG108" s="138"/>
      <c r="AH108" s="135"/>
      <c r="AI108" s="120"/>
      <c r="AJ108" s="136"/>
      <c r="AK108" s="137"/>
      <c r="AL108" s="137"/>
    </row>
    <row r="109" spans="3:38" ht="15" customHeight="1" x14ac:dyDescent="0.3">
      <c r="C109" s="120"/>
      <c r="D109" s="121"/>
      <c r="E109" s="122"/>
      <c r="F109" s="123"/>
      <c r="G109" s="121"/>
      <c r="H109" s="122"/>
      <c r="I109" s="123"/>
      <c r="J109" s="120"/>
      <c r="K109" s="120"/>
      <c r="L109" s="124"/>
      <c r="M109" s="132"/>
      <c r="N109" s="132"/>
      <c r="O109" s="132"/>
      <c r="P109" s="133"/>
      <c r="Q109" s="126"/>
      <c r="R109" s="128"/>
      <c r="S109" s="127"/>
      <c r="T109" s="125"/>
      <c r="U109" s="125"/>
      <c r="V109" s="125"/>
      <c r="W109" s="125"/>
      <c r="X109" s="125"/>
      <c r="Y109" s="125"/>
      <c r="Z109" s="126"/>
      <c r="AA109" s="128"/>
      <c r="AB109" s="128"/>
      <c r="AC109" s="125"/>
      <c r="AD109" s="129"/>
      <c r="AE109" s="129"/>
      <c r="AF109" s="134"/>
      <c r="AG109" s="138"/>
      <c r="AH109" s="135"/>
      <c r="AI109" s="120"/>
      <c r="AJ109" s="136"/>
      <c r="AK109" s="137"/>
      <c r="AL109" s="137"/>
    </row>
    <row r="110" spans="3:38" ht="15" customHeight="1" x14ac:dyDescent="0.3">
      <c r="C110" s="120"/>
      <c r="D110" s="121"/>
      <c r="E110" s="122"/>
      <c r="F110" s="123"/>
      <c r="G110" s="121"/>
      <c r="H110" s="122"/>
      <c r="I110" s="123"/>
      <c r="J110" s="120"/>
      <c r="K110" s="120"/>
      <c r="L110" s="124"/>
      <c r="M110" s="132"/>
      <c r="N110" s="132"/>
      <c r="O110" s="132"/>
      <c r="P110" s="133"/>
      <c r="Q110" s="126"/>
      <c r="R110" s="128"/>
      <c r="S110" s="127"/>
      <c r="T110" s="125"/>
      <c r="U110" s="125"/>
      <c r="V110" s="125"/>
      <c r="W110" s="125"/>
      <c r="X110" s="125"/>
      <c r="Y110" s="125"/>
      <c r="Z110" s="126"/>
      <c r="AA110" s="128"/>
      <c r="AB110" s="128"/>
      <c r="AC110" s="125"/>
      <c r="AD110" s="129"/>
      <c r="AE110" s="129"/>
      <c r="AF110" s="134"/>
      <c r="AG110" s="138"/>
      <c r="AH110" s="135"/>
      <c r="AI110" s="120"/>
      <c r="AJ110" s="136"/>
      <c r="AK110" s="137"/>
      <c r="AL110" s="137"/>
    </row>
    <row r="111" spans="3:38" ht="15" customHeight="1" x14ac:dyDescent="0.3">
      <c r="C111" s="120"/>
      <c r="D111" s="121"/>
      <c r="E111" s="122"/>
      <c r="F111" s="123"/>
      <c r="G111" s="121"/>
      <c r="H111" s="122"/>
      <c r="I111" s="123"/>
      <c r="J111" s="120"/>
      <c r="K111" s="120"/>
      <c r="L111" s="124"/>
      <c r="M111" s="132"/>
      <c r="N111" s="132"/>
      <c r="O111" s="132"/>
      <c r="P111" s="133"/>
      <c r="Q111" s="126"/>
      <c r="R111" s="128"/>
      <c r="S111" s="127"/>
      <c r="T111" s="125"/>
      <c r="U111" s="125"/>
      <c r="V111" s="125"/>
      <c r="W111" s="125"/>
      <c r="X111" s="125"/>
      <c r="Y111" s="125"/>
      <c r="Z111" s="126"/>
      <c r="AA111" s="128"/>
      <c r="AB111" s="128"/>
      <c r="AC111" s="125"/>
      <c r="AD111" s="129"/>
      <c r="AE111" s="129"/>
      <c r="AF111" s="134"/>
      <c r="AG111" s="138"/>
      <c r="AH111" s="135"/>
      <c r="AI111" s="120"/>
      <c r="AJ111" s="136"/>
      <c r="AK111" s="137"/>
      <c r="AL111" s="137"/>
    </row>
    <row r="112" spans="3:38" ht="15" customHeight="1" x14ac:dyDescent="0.3">
      <c r="C112" s="120"/>
      <c r="D112" s="121"/>
      <c r="E112" s="122"/>
      <c r="F112" s="123"/>
      <c r="G112" s="121"/>
      <c r="H112" s="122"/>
      <c r="I112" s="123"/>
      <c r="J112" s="120"/>
      <c r="K112" s="120"/>
      <c r="L112" s="124"/>
      <c r="M112" s="132"/>
      <c r="N112" s="132"/>
      <c r="O112" s="132"/>
      <c r="P112" s="133"/>
      <c r="Q112" s="126"/>
      <c r="R112" s="128"/>
      <c r="S112" s="127"/>
      <c r="T112" s="125"/>
      <c r="U112" s="125"/>
      <c r="V112" s="125"/>
      <c r="W112" s="125"/>
      <c r="X112" s="125"/>
      <c r="Y112" s="125"/>
      <c r="Z112" s="126"/>
      <c r="AA112" s="128"/>
      <c r="AB112" s="128"/>
      <c r="AC112" s="125"/>
      <c r="AD112" s="129"/>
      <c r="AE112" s="129"/>
      <c r="AF112" s="134"/>
      <c r="AG112" s="138"/>
      <c r="AH112" s="135"/>
      <c r="AI112" s="120"/>
      <c r="AJ112" s="136"/>
      <c r="AK112" s="137"/>
      <c r="AL112" s="137"/>
    </row>
    <row r="113" spans="3:38" ht="15" customHeight="1" x14ac:dyDescent="0.3">
      <c r="C113" s="120"/>
      <c r="D113" s="121"/>
      <c r="E113" s="122"/>
      <c r="F113" s="123"/>
      <c r="G113" s="121"/>
      <c r="H113" s="122"/>
      <c r="I113" s="123"/>
      <c r="J113" s="120"/>
      <c r="K113" s="120"/>
      <c r="L113" s="124"/>
      <c r="M113" s="132"/>
      <c r="N113" s="132"/>
      <c r="O113" s="132"/>
      <c r="P113" s="133"/>
      <c r="Q113" s="126"/>
      <c r="R113" s="128"/>
      <c r="S113" s="127"/>
      <c r="T113" s="125"/>
      <c r="U113" s="125"/>
      <c r="V113" s="125"/>
      <c r="W113" s="125"/>
      <c r="X113" s="125"/>
      <c r="Y113" s="125"/>
      <c r="Z113" s="126"/>
      <c r="AA113" s="128"/>
      <c r="AB113" s="128"/>
      <c r="AC113" s="125"/>
      <c r="AD113" s="129"/>
      <c r="AE113" s="129"/>
      <c r="AF113" s="134"/>
      <c r="AG113" s="138"/>
      <c r="AH113" s="135"/>
      <c r="AI113" s="120"/>
      <c r="AJ113" s="136"/>
      <c r="AK113" s="137"/>
      <c r="AL113" s="137"/>
    </row>
    <row r="114" spans="3:38" ht="15" customHeight="1" x14ac:dyDescent="0.3">
      <c r="C114" s="120"/>
      <c r="D114" s="121"/>
      <c r="E114" s="122"/>
      <c r="F114" s="123"/>
      <c r="G114" s="121"/>
      <c r="H114" s="122"/>
      <c r="I114" s="123"/>
      <c r="J114" s="120"/>
      <c r="K114" s="120"/>
      <c r="L114" s="124"/>
      <c r="M114" s="132"/>
      <c r="N114" s="132"/>
      <c r="O114" s="132"/>
      <c r="P114" s="133"/>
      <c r="Q114" s="126"/>
      <c r="R114" s="128"/>
      <c r="S114" s="127"/>
      <c r="T114" s="125"/>
      <c r="U114" s="125"/>
      <c r="V114" s="125"/>
      <c r="W114" s="125"/>
      <c r="X114" s="125"/>
      <c r="Y114" s="125"/>
      <c r="Z114" s="126"/>
      <c r="AA114" s="128"/>
      <c r="AB114" s="128"/>
      <c r="AC114" s="125"/>
      <c r="AD114" s="129"/>
      <c r="AE114" s="129"/>
      <c r="AF114" s="134"/>
      <c r="AG114" s="138"/>
      <c r="AH114" s="135"/>
      <c r="AI114" s="120"/>
      <c r="AJ114" s="136"/>
      <c r="AK114" s="137"/>
      <c r="AL114" s="137"/>
    </row>
    <row r="115" spans="3:38" ht="15" customHeight="1" x14ac:dyDescent="0.3">
      <c r="C115" s="120"/>
      <c r="D115" s="121"/>
      <c r="E115" s="122"/>
      <c r="F115" s="123"/>
      <c r="G115" s="121"/>
      <c r="H115" s="122"/>
      <c r="I115" s="123"/>
      <c r="J115" s="120"/>
      <c r="K115" s="120"/>
      <c r="L115" s="124"/>
      <c r="M115" s="132"/>
      <c r="N115" s="132"/>
      <c r="O115" s="132"/>
      <c r="P115" s="133"/>
      <c r="Q115" s="126"/>
      <c r="R115" s="128"/>
      <c r="S115" s="127"/>
      <c r="T115" s="125"/>
      <c r="U115" s="125"/>
      <c r="V115" s="125"/>
      <c r="W115" s="125"/>
      <c r="X115" s="125"/>
      <c r="Y115" s="125"/>
      <c r="Z115" s="126"/>
      <c r="AA115" s="128"/>
      <c r="AB115" s="128"/>
      <c r="AC115" s="125"/>
      <c r="AD115" s="129"/>
      <c r="AE115" s="129"/>
      <c r="AF115" s="134"/>
      <c r="AG115" s="138"/>
      <c r="AH115" s="135"/>
      <c r="AI115" s="120"/>
      <c r="AJ115" s="136"/>
      <c r="AK115" s="137"/>
      <c r="AL115" s="137"/>
    </row>
    <row r="116" spans="3:38" ht="15" customHeight="1" x14ac:dyDescent="0.3">
      <c r="C116" s="120"/>
      <c r="D116" s="121"/>
      <c r="E116" s="122"/>
      <c r="F116" s="123"/>
      <c r="G116" s="121"/>
      <c r="H116" s="122"/>
      <c r="I116" s="123"/>
      <c r="J116" s="120"/>
      <c r="K116" s="120"/>
      <c r="L116" s="124"/>
      <c r="M116" s="132"/>
      <c r="N116" s="132"/>
      <c r="O116" s="132"/>
      <c r="P116" s="133"/>
      <c r="Q116" s="126"/>
      <c r="R116" s="128"/>
      <c r="S116" s="127"/>
      <c r="T116" s="125"/>
      <c r="U116" s="125"/>
      <c r="V116" s="125"/>
      <c r="W116" s="125"/>
      <c r="X116" s="125"/>
      <c r="Y116" s="125"/>
      <c r="Z116" s="126"/>
      <c r="AA116" s="128"/>
      <c r="AB116" s="128"/>
      <c r="AC116" s="125"/>
      <c r="AD116" s="129"/>
      <c r="AE116" s="129"/>
      <c r="AF116" s="134"/>
      <c r="AG116" s="138"/>
      <c r="AH116" s="135"/>
      <c r="AI116" s="120"/>
      <c r="AJ116" s="136"/>
      <c r="AK116" s="137"/>
      <c r="AL116" s="137"/>
    </row>
    <row r="117" spans="3:38" ht="15" customHeight="1" x14ac:dyDescent="0.3">
      <c r="C117" s="120"/>
      <c r="D117" s="121"/>
      <c r="E117" s="122"/>
      <c r="F117" s="123"/>
      <c r="G117" s="121"/>
      <c r="H117" s="122"/>
      <c r="I117" s="123"/>
      <c r="J117" s="120"/>
      <c r="K117" s="120"/>
      <c r="L117" s="124"/>
      <c r="M117" s="132"/>
      <c r="N117" s="132"/>
      <c r="O117" s="132"/>
      <c r="P117" s="133"/>
      <c r="Q117" s="126"/>
      <c r="R117" s="128"/>
      <c r="S117" s="127"/>
      <c r="T117" s="125"/>
      <c r="U117" s="125"/>
      <c r="V117" s="125"/>
      <c r="W117" s="125"/>
      <c r="X117" s="125"/>
      <c r="Y117" s="125"/>
      <c r="Z117" s="126"/>
      <c r="AA117" s="128"/>
      <c r="AB117" s="128"/>
      <c r="AC117" s="125"/>
      <c r="AD117" s="129"/>
      <c r="AE117" s="129"/>
      <c r="AF117" s="134"/>
      <c r="AG117" s="138"/>
      <c r="AH117" s="135"/>
      <c r="AI117" s="120"/>
      <c r="AJ117" s="136"/>
      <c r="AK117" s="137"/>
      <c r="AL117" s="137"/>
    </row>
    <row r="118" spans="3:38" ht="15" customHeight="1" x14ac:dyDescent="0.3">
      <c r="C118" s="120"/>
      <c r="D118" s="121"/>
      <c r="E118" s="122"/>
      <c r="F118" s="123"/>
      <c r="G118" s="121"/>
      <c r="H118" s="122"/>
      <c r="I118" s="123"/>
      <c r="J118" s="120"/>
      <c r="K118" s="120"/>
      <c r="L118" s="124"/>
      <c r="M118" s="132"/>
      <c r="N118" s="132"/>
      <c r="O118" s="132"/>
      <c r="P118" s="133"/>
      <c r="Q118" s="126"/>
      <c r="R118" s="128"/>
      <c r="S118" s="127"/>
      <c r="T118" s="125"/>
      <c r="U118" s="125"/>
      <c r="V118" s="125"/>
      <c r="W118" s="125"/>
      <c r="X118" s="125"/>
      <c r="Y118" s="125"/>
      <c r="Z118" s="126"/>
      <c r="AA118" s="128"/>
      <c r="AB118" s="128"/>
      <c r="AC118" s="125"/>
      <c r="AD118" s="129"/>
      <c r="AE118" s="129"/>
      <c r="AF118" s="134"/>
      <c r="AG118" s="138"/>
      <c r="AH118" s="135"/>
      <c r="AI118" s="120"/>
      <c r="AJ118" s="136"/>
      <c r="AK118" s="137"/>
      <c r="AL118" s="137"/>
    </row>
    <row r="119" spans="3:38" ht="15" customHeight="1" x14ac:dyDescent="0.3">
      <c r="C119" s="120"/>
      <c r="D119" s="121"/>
      <c r="E119" s="122"/>
      <c r="F119" s="123"/>
      <c r="G119" s="121"/>
      <c r="H119" s="122"/>
      <c r="I119" s="123"/>
      <c r="J119" s="120"/>
      <c r="K119" s="120"/>
      <c r="L119" s="124"/>
      <c r="M119" s="132"/>
      <c r="N119" s="132"/>
      <c r="O119" s="132"/>
      <c r="P119" s="133"/>
      <c r="Q119" s="126"/>
      <c r="R119" s="128"/>
      <c r="S119" s="127"/>
      <c r="T119" s="125"/>
      <c r="U119" s="125"/>
      <c r="V119" s="125"/>
      <c r="W119" s="125"/>
      <c r="X119" s="125"/>
      <c r="Y119" s="125"/>
      <c r="Z119" s="126"/>
      <c r="AA119" s="128"/>
      <c r="AB119" s="128"/>
      <c r="AC119" s="125"/>
      <c r="AD119" s="129"/>
      <c r="AE119" s="129"/>
      <c r="AF119" s="134"/>
      <c r="AG119" s="138"/>
      <c r="AH119" s="135"/>
      <c r="AI119" s="120"/>
      <c r="AJ119" s="136"/>
      <c r="AK119" s="137"/>
      <c r="AL119" s="137"/>
    </row>
    <row r="120" spans="3:38" ht="15" customHeight="1" x14ac:dyDescent="0.3">
      <c r="C120" s="120"/>
      <c r="D120" s="121"/>
      <c r="E120" s="122"/>
      <c r="F120" s="123"/>
      <c r="G120" s="121"/>
      <c r="H120" s="122"/>
      <c r="I120" s="123"/>
      <c r="J120" s="120"/>
      <c r="K120" s="120"/>
      <c r="L120" s="124"/>
      <c r="M120" s="132"/>
      <c r="N120" s="132"/>
      <c r="O120" s="132"/>
      <c r="P120" s="133"/>
      <c r="Q120" s="126"/>
      <c r="R120" s="128"/>
      <c r="S120" s="127"/>
      <c r="T120" s="125"/>
      <c r="U120" s="125"/>
      <c r="V120" s="125"/>
      <c r="W120" s="125"/>
      <c r="X120" s="125"/>
      <c r="Y120" s="125"/>
      <c r="Z120" s="126"/>
      <c r="AA120" s="128"/>
      <c r="AB120" s="128"/>
      <c r="AC120" s="125"/>
      <c r="AD120" s="129"/>
      <c r="AE120" s="129"/>
      <c r="AF120" s="134"/>
      <c r="AG120" s="138"/>
      <c r="AH120" s="135"/>
      <c r="AI120" s="120"/>
      <c r="AJ120" s="136"/>
      <c r="AK120" s="137"/>
      <c r="AL120" s="137"/>
    </row>
    <row r="121" spans="3:38" ht="15" customHeight="1" x14ac:dyDescent="0.3">
      <c r="C121" s="120"/>
      <c r="D121" s="121"/>
      <c r="E121" s="122"/>
      <c r="F121" s="123"/>
      <c r="G121" s="121"/>
      <c r="H121" s="122"/>
      <c r="I121" s="123"/>
      <c r="J121" s="120"/>
      <c r="K121" s="120"/>
      <c r="L121" s="124"/>
      <c r="M121" s="132"/>
      <c r="N121" s="132"/>
      <c r="O121" s="132"/>
      <c r="P121" s="133"/>
      <c r="Q121" s="126"/>
      <c r="R121" s="128"/>
      <c r="S121" s="127"/>
      <c r="T121" s="125"/>
      <c r="U121" s="125"/>
      <c r="V121" s="125"/>
      <c r="W121" s="125"/>
      <c r="X121" s="125"/>
      <c r="Y121" s="125"/>
      <c r="Z121" s="126"/>
      <c r="AA121" s="128"/>
      <c r="AB121" s="128"/>
      <c r="AC121" s="125"/>
      <c r="AD121" s="129"/>
      <c r="AE121" s="129"/>
      <c r="AF121" s="134"/>
      <c r="AG121" s="138"/>
      <c r="AH121" s="135"/>
      <c r="AI121" s="120"/>
      <c r="AJ121" s="136"/>
      <c r="AK121" s="137"/>
      <c r="AL121" s="137"/>
    </row>
    <row r="122" spans="3:38" ht="15" customHeight="1" x14ac:dyDescent="0.3">
      <c r="C122" s="120"/>
      <c r="D122" s="121"/>
      <c r="E122" s="122"/>
      <c r="F122" s="123"/>
      <c r="G122" s="121"/>
      <c r="H122" s="122"/>
      <c r="I122" s="123"/>
      <c r="J122" s="120"/>
      <c r="K122" s="120"/>
      <c r="L122" s="124"/>
      <c r="M122" s="132"/>
      <c r="N122" s="132"/>
      <c r="O122" s="132"/>
      <c r="P122" s="133"/>
      <c r="Q122" s="126"/>
      <c r="R122" s="128"/>
      <c r="S122" s="127"/>
      <c r="T122" s="125"/>
      <c r="U122" s="125"/>
      <c r="V122" s="125"/>
      <c r="W122" s="125"/>
      <c r="X122" s="125"/>
      <c r="Y122" s="125"/>
      <c r="Z122" s="126"/>
      <c r="AA122" s="128"/>
      <c r="AB122" s="128"/>
      <c r="AC122" s="125"/>
      <c r="AD122" s="129"/>
      <c r="AE122" s="129"/>
      <c r="AF122" s="134"/>
      <c r="AG122" s="138"/>
      <c r="AH122" s="135"/>
      <c r="AI122" s="120"/>
      <c r="AJ122" s="136"/>
      <c r="AK122" s="137"/>
      <c r="AL122" s="137"/>
    </row>
    <row r="123" spans="3:38" ht="15" customHeight="1" x14ac:dyDescent="0.3">
      <c r="C123" s="120"/>
      <c r="D123" s="121"/>
      <c r="E123" s="122"/>
      <c r="F123" s="123"/>
      <c r="G123" s="121"/>
      <c r="H123" s="122"/>
      <c r="I123" s="123"/>
      <c r="J123" s="120"/>
      <c r="K123" s="120"/>
      <c r="L123" s="124"/>
      <c r="M123" s="132"/>
      <c r="N123" s="132"/>
      <c r="O123" s="132"/>
      <c r="P123" s="133"/>
      <c r="Q123" s="126"/>
      <c r="R123" s="128"/>
      <c r="S123" s="127"/>
      <c r="T123" s="125"/>
      <c r="U123" s="125"/>
      <c r="V123" s="125"/>
      <c r="W123" s="125"/>
      <c r="X123" s="125"/>
      <c r="Y123" s="125"/>
      <c r="Z123" s="126"/>
      <c r="AA123" s="128"/>
      <c r="AB123" s="128"/>
      <c r="AC123" s="125"/>
      <c r="AD123" s="129"/>
      <c r="AE123" s="129"/>
      <c r="AF123" s="134"/>
      <c r="AG123" s="138"/>
      <c r="AH123" s="135"/>
      <c r="AI123" s="120"/>
      <c r="AJ123" s="136"/>
      <c r="AK123" s="137"/>
      <c r="AL123" s="137"/>
    </row>
    <row r="124" spans="3:38" ht="15" customHeight="1" x14ac:dyDescent="0.3">
      <c r="C124" s="120"/>
      <c r="D124" s="121"/>
      <c r="E124" s="122"/>
      <c r="F124" s="123"/>
      <c r="G124" s="121"/>
      <c r="H124" s="122"/>
      <c r="I124" s="123"/>
      <c r="J124" s="120"/>
      <c r="K124" s="120"/>
      <c r="L124" s="124"/>
      <c r="M124" s="132"/>
      <c r="N124" s="132"/>
      <c r="O124" s="132"/>
      <c r="P124" s="133"/>
      <c r="Q124" s="126"/>
      <c r="R124" s="128"/>
      <c r="S124" s="127"/>
      <c r="T124" s="125"/>
      <c r="U124" s="125"/>
      <c r="V124" s="125"/>
      <c r="W124" s="125"/>
      <c r="X124" s="125"/>
      <c r="Y124" s="125"/>
      <c r="Z124" s="126"/>
      <c r="AA124" s="128"/>
      <c r="AB124" s="128"/>
      <c r="AC124" s="125"/>
      <c r="AD124" s="129"/>
      <c r="AE124" s="129"/>
      <c r="AF124" s="134"/>
      <c r="AG124" s="138"/>
      <c r="AH124" s="135"/>
      <c r="AI124" s="120"/>
      <c r="AJ124" s="136"/>
      <c r="AK124" s="137"/>
      <c r="AL124" s="137"/>
    </row>
    <row r="125" spans="3:38" ht="15" customHeight="1" x14ac:dyDescent="0.3">
      <c r="C125" s="120"/>
      <c r="D125" s="121"/>
      <c r="E125" s="122"/>
      <c r="F125" s="123"/>
      <c r="G125" s="121"/>
      <c r="H125" s="122"/>
      <c r="I125" s="123"/>
      <c r="J125" s="120"/>
      <c r="K125" s="120"/>
      <c r="L125" s="124"/>
      <c r="M125" s="132"/>
      <c r="N125" s="132"/>
      <c r="O125" s="132"/>
      <c r="P125" s="133"/>
      <c r="Q125" s="126"/>
      <c r="R125" s="128"/>
      <c r="S125" s="127"/>
      <c r="T125" s="125"/>
      <c r="U125" s="125"/>
      <c r="V125" s="125"/>
      <c r="W125" s="125"/>
      <c r="X125" s="125"/>
      <c r="Y125" s="125"/>
      <c r="Z125" s="126"/>
      <c r="AA125" s="128"/>
      <c r="AB125" s="128"/>
      <c r="AC125" s="125"/>
      <c r="AD125" s="129"/>
      <c r="AE125" s="129"/>
      <c r="AF125" s="134"/>
      <c r="AG125" s="138"/>
      <c r="AH125" s="135"/>
      <c r="AI125" s="120"/>
      <c r="AJ125" s="136"/>
      <c r="AK125" s="137"/>
      <c r="AL125" s="137"/>
    </row>
    <row r="126" spans="3:38" ht="15" customHeight="1" x14ac:dyDescent="0.3">
      <c r="C126" s="120"/>
      <c r="D126" s="121"/>
      <c r="E126" s="122"/>
      <c r="F126" s="123"/>
      <c r="G126" s="121"/>
      <c r="H126" s="122"/>
      <c r="I126" s="123"/>
      <c r="J126" s="120"/>
      <c r="K126" s="120"/>
      <c r="L126" s="124"/>
      <c r="M126" s="132"/>
      <c r="N126" s="132"/>
      <c r="O126" s="132"/>
      <c r="P126" s="133"/>
      <c r="Q126" s="126"/>
      <c r="R126" s="128"/>
      <c r="S126" s="127"/>
      <c r="T126" s="125"/>
      <c r="U126" s="125"/>
      <c r="V126" s="125"/>
      <c r="W126" s="125"/>
      <c r="X126" s="125"/>
      <c r="Y126" s="125"/>
      <c r="Z126" s="126"/>
      <c r="AA126" s="128"/>
      <c r="AB126" s="128"/>
      <c r="AC126" s="125"/>
      <c r="AD126" s="129"/>
      <c r="AE126" s="129"/>
      <c r="AF126" s="134"/>
      <c r="AG126" s="138"/>
      <c r="AH126" s="135"/>
      <c r="AI126" s="120"/>
      <c r="AJ126" s="136"/>
      <c r="AK126" s="137"/>
      <c r="AL126" s="137"/>
    </row>
    <row r="127" spans="3:38" ht="15" customHeight="1" x14ac:dyDescent="0.3">
      <c r="C127" s="120"/>
      <c r="D127" s="121"/>
      <c r="E127" s="122"/>
      <c r="F127" s="123"/>
      <c r="G127" s="121"/>
      <c r="H127" s="122"/>
      <c r="I127" s="123"/>
      <c r="J127" s="120"/>
      <c r="K127" s="120"/>
      <c r="L127" s="124"/>
      <c r="M127" s="132"/>
      <c r="N127" s="132"/>
      <c r="O127" s="132"/>
      <c r="P127" s="133"/>
      <c r="Q127" s="126"/>
      <c r="R127" s="128"/>
      <c r="S127" s="127"/>
      <c r="T127" s="125"/>
      <c r="U127" s="125"/>
      <c r="V127" s="125"/>
      <c r="W127" s="125"/>
      <c r="X127" s="125"/>
      <c r="Y127" s="125"/>
      <c r="Z127" s="126"/>
      <c r="AA127" s="128"/>
      <c r="AB127" s="128"/>
      <c r="AC127" s="125"/>
      <c r="AD127" s="129"/>
      <c r="AE127" s="129"/>
      <c r="AF127" s="134"/>
      <c r="AG127" s="138"/>
      <c r="AH127" s="135"/>
      <c r="AI127" s="120"/>
      <c r="AJ127" s="136"/>
      <c r="AK127" s="137"/>
      <c r="AL127" s="137"/>
    </row>
    <row r="128" spans="3:38" ht="15" customHeight="1" x14ac:dyDescent="0.3">
      <c r="C128" s="120"/>
      <c r="D128" s="121"/>
      <c r="E128" s="122"/>
      <c r="F128" s="123"/>
      <c r="G128" s="121"/>
      <c r="H128" s="122"/>
      <c r="I128" s="123"/>
      <c r="J128" s="120"/>
      <c r="K128" s="120"/>
      <c r="L128" s="124"/>
      <c r="M128" s="132"/>
      <c r="N128" s="132"/>
      <c r="O128" s="132"/>
      <c r="P128" s="133"/>
      <c r="Q128" s="126"/>
      <c r="R128" s="128"/>
      <c r="S128" s="127"/>
      <c r="T128" s="125"/>
      <c r="U128" s="125"/>
      <c r="V128" s="125"/>
      <c r="W128" s="125"/>
      <c r="X128" s="125"/>
      <c r="Y128" s="125"/>
      <c r="Z128" s="126"/>
      <c r="AA128" s="128"/>
      <c r="AB128" s="128"/>
      <c r="AC128" s="125"/>
      <c r="AD128" s="129"/>
      <c r="AE128" s="129"/>
      <c r="AF128" s="134"/>
      <c r="AG128" s="138"/>
      <c r="AH128" s="135"/>
      <c r="AI128" s="120"/>
      <c r="AJ128" s="136"/>
      <c r="AK128" s="137"/>
      <c r="AL128" s="137"/>
    </row>
    <row r="129" spans="3:38" ht="15" customHeight="1" x14ac:dyDescent="0.3">
      <c r="C129" s="120"/>
      <c r="D129" s="121"/>
      <c r="E129" s="122"/>
      <c r="F129" s="123"/>
      <c r="G129" s="121"/>
      <c r="H129" s="122"/>
      <c r="I129" s="123"/>
      <c r="J129" s="120"/>
      <c r="K129" s="120"/>
      <c r="L129" s="124"/>
      <c r="M129" s="132"/>
      <c r="N129" s="132"/>
      <c r="O129" s="132"/>
      <c r="P129" s="133"/>
      <c r="Q129" s="126"/>
      <c r="R129" s="128"/>
      <c r="S129" s="127"/>
      <c r="T129" s="125"/>
      <c r="U129" s="125"/>
      <c r="V129" s="125"/>
      <c r="W129" s="125"/>
      <c r="X129" s="125"/>
      <c r="Y129" s="125"/>
      <c r="Z129" s="126"/>
      <c r="AA129" s="128"/>
      <c r="AB129" s="128"/>
      <c r="AC129" s="125"/>
      <c r="AD129" s="129"/>
      <c r="AE129" s="129"/>
      <c r="AF129" s="134"/>
      <c r="AG129" s="138"/>
      <c r="AH129" s="135"/>
      <c r="AI129" s="120"/>
      <c r="AJ129" s="136"/>
      <c r="AK129" s="137"/>
      <c r="AL129" s="137"/>
    </row>
    <row r="130" spans="3:38" ht="15" customHeight="1" x14ac:dyDescent="0.3">
      <c r="C130" s="120"/>
      <c r="D130" s="121"/>
      <c r="E130" s="122"/>
      <c r="F130" s="123"/>
      <c r="G130" s="121"/>
      <c r="H130" s="122"/>
      <c r="I130" s="123"/>
      <c r="J130" s="120"/>
      <c r="K130" s="120"/>
      <c r="L130" s="124"/>
      <c r="M130" s="132"/>
      <c r="N130" s="132"/>
      <c r="O130" s="132"/>
      <c r="P130" s="133"/>
      <c r="Q130" s="126"/>
      <c r="R130" s="128"/>
      <c r="S130" s="127"/>
      <c r="T130" s="125"/>
      <c r="U130" s="125"/>
      <c r="V130" s="125"/>
      <c r="W130" s="125"/>
      <c r="X130" s="125"/>
      <c r="Y130" s="125"/>
      <c r="Z130" s="126"/>
      <c r="AA130" s="128"/>
      <c r="AB130" s="128"/>
      <c r="AC130" s="125"/>
      <c r="AD130" s="129"/>
      <c r="AE130" s="129"/>
      <c r="AF130" s="134"/>
      <c r="AG130" s="138"/>
      <c r="AH130" s="135"/>
      <c r="AI130" s="120"/>
      <c r="AJ130" s="136"/>
      <c r="AK130" s="137"/>
      <c r="AL130" s="137"/>
    </row>
    <row r="131" spans="3:38" ht="15" customHeight="1" x14ac:dyDescent="0.3">
      <c r="C131" s="120"/>
      <c r="D131" s="121"/>
      <c r="E131" s="122"/>
      <c r="F131" s="123"/>
      <c r="G131" s="121"/>
      <c r="H131" s="122"/>
      <c r="I131" s="123"/>
      <c r="J131" s="120"/>
      <c r="K131" s="120"/>
      <c r="L131" s="124"/>
      <c r="M131" s="132"/>
      <c r="N131" s="132"/>
      <c r="O131" s="132"/>
      <c r="P131" s="133"/>
      <c r="Q131" s="126"/>
      <c r="R131" s="128"/>
      <c r="S131" s="127"/>
      <c r="T131" s="125"/>
      <c r="U131" s="125"/>
      <c r="V131" s="125"/>
      <c r="W131" s="125"/>
      <c r="X131" s="125"/>
      <c r="Y131" s="125"/>
      <c r="Z131" s="126"/>
      <c r="AA131" s="128"/>
      <c r="AB131" s="128"/>
      <c r="AC131" s="125"/>
      <c r="AD131" s="129"/>
      <c r="AE131" s="129"/>
      <c r="AF131" s="134"/>
      <c r="AG131" s="138"/>
      <c r="AH131" s="135"/>
      <c r="AI131" s="120"/>
      <c r="AJ131" s="136"/>
      <c r="AK131" s="137"/>
      <c r="AL131" s="137"/>
    </row>
    <row r="132" spans="3:38" ht="15" customHeight="1" x14ac:dyDescent="0.3">
      <c r="C132" s="120"/>
      <c r="D132" s="121"/>
      <c r="E132" s="122"/>
      <c r="F132" s="123"/>
      <c r="G132" s="121"/>
      <c r="H132" s="122"/>
      <c r="I132" s="123"/>
      <c r="J132" s="120"/>
      <c r="K132" s="120"/>
      <c r="L132" s="124"/>
      <c r="M132" s="132"/>
      <c r="N132" s="132"/>
      <c r="O132" s="132"/>
      <c r="P132" s="133"/>
      <c r="Q132" s="126"/>
      <c r="R132" s="128"/>
      <c r="S132" s="127"/>
      <c r="T132" s="125"/>
      <c r="U132" s="125"/>
      <c r="V132" s="125"/>
      <c r="W132" s="125"/>
      <c r="X132" s="125"/>
      <c r="Y132" s="125"/>
      <c r="Z132" s="126"/>
      <c r="AA132" s="128"/>
      <c r="AB132" s="128"/>
      <c r="AC132" s="125"/>
      <c r="AD132" s="129"/>
      <c r="AE132" s="129"/>
      <c r="AF132" s="134"/>
      <c r="AG132" s="138"/>
      <c r="AH132" s="135"/>
      <c r="AI132" s="120"/>
      <c r="AJ132" s="136"/>
      <c r="AK132" s="137"/>
      <c r="AL132" s="137"/>
    </row>
    <row r="133" spans="3:38" ht="15" customHeight="1" x14ac:dyDescent="0.3">
      <c r="C133" s="120"/>
      <c r="D133" s="121"/>
      <c r="E133" s="122"/>
      <c r="F133" s="123"/>
      <c r="G133" s="121"/>
      <c r="H133" s="122"/>
      <c r="I133" s="123"/>
      <c r="J133" s="120"/>
      <c r="K133" s="120"/>
      <c r="L133" s="124"/>
      <c r="M133" s="132"/>
      <c r="N133" s="132"/>
      <c r="O133" s="132"/>
      <c r="P133" s="133"/>
      <c r="Q133" s="126"/>
      <c r="R133" s="128"/>
      <c r="S133" s="127"/>
      <c r="T133" s="125"/>
      <c r="U133" s="125"/>
      <c r="V133" s="125"/>
      <c r="W133" s="125"/>
      <c r="X133" s="125"/>
      <c r="Y133" s="125"/>
      <c r="Z133" s="126"/>
      <c r="AA133" s="128"/>
      <c r="AB133" s="128"/>
      <c r="AC133" s="125"/>
      <c r="AD133" s="129"/>
      <c r="AE133" s="129"/>
      <c r="AF133" s="134"/>
      <c r="AG133" s="138"/>
      <c r="AH133" s="135"/>
      <c r="AI133" s="120"/>
      <c r="AJ133" s="136"/>
      <c r="AK133" s="137"/>
      <c r="AL133" s="137"/>
    </row>
    <row r="134" spans="3:38" ht="15" customHeight="1" x14ac:dyDescent="0.3">
      <c r="C134" s="120"/>
      <c r="D134" s="121"/>
      <c r="E134" s="122"/>
      <c r="F134" s="123"/>
      <c r="G134" s="121"/>
      <c r="H134" s="122"/>
      <c r="I134" s="123"/>
      <c r="J134" s="120"/>
      <c r="K134" s="120"/>
      <c r="L134" s="124"/>
      <c r="M134" s="132"/>
      <c r="N134" s="132"/>
      <c r="O134" s="132"/>
      <c r="P134" s="133"/>
      <c r="Q134" s="126"/>
      <c r="R134" s="128"/>
      <c r="S134" s="127"/>
      <c r="T134" s="125"/>
      <c r="U134" s="125"/>
      <c r="V134" s="125"/>
      <c r="W134" s="125"/>
      <c r="X134" s="125"/>
      <c r="Y134" s="125"/>
      <c r="Z134" s="126"/>
      <c r="AA134" s="128"/>
      <c r="AB134" s="128"/>
      <c r="AC134" s="125"/>
      <c r="AD134" s="129"/>
      <c r="AE134" s="129"/>
      <c r="AF134" s="134"/>
      <c r="AG134" s="138"/>
      <c r="AH134" s="135"/>
      <c r="AI134" s="120"/>
      <c r="AJ134" s="136"/>
      <c r="AK134" s="137"/>
      <c r="AL134" s="137"/>
    </row>
    <row r="135" spans="3:38" ht="15" customHeight="1" x14ac:dyDescent="0.3">
      <c r="C135" s="120"/>
      <c r="D135" s="121"/>
      <c r="E135" s="122"/>
      <c r="F135" s="123"/>
      <c r="G135" s="121"/>
      <c r="H135" s="122"/>
      <c r="I135" s="123"/>
      <c r="J135" s="120"/>
      <c r="K135" s="120"/>
      <c r="L135" s="124"/>
      <c r="M135" s="132"/>
      <c r="N135" s="132"/>
      <c r="O135" s="132"/>
      <c r="P135" s="133"/>
      <c r="Q135" s="126"/>
      <c r="R135" s="128"/>
      <c r="S135" s="127"/>
      <c r="T135" s="125"/>
      <c r="U135" s="125"/>
      <c r="V135" s="125"/>
      <c r="W135" s="125"/>
      <c r="X135" s="125"/>
      <c r="Y135" s="125"/>
      <c r="Z135" s="126"/>
      <c r="AA135" s="128"/>
      <c r="AB135" s="128"/>
      <c r="AC135" s="125"/>
      <c r="AD135" s="129"/>
      <c r="AE135" s="129"/>
      <c r="AF135" s="134"/>
      <c r="AG135" s="138"/>
      <c r="AH135" s="135"/>
      <c r="AI135" s="120"/>
      <c r="AJ135" s="136"/>
      <c r="AK135" s="137"/>
      <c r="AL135" s="137"/>
    </row>
    <row r="136" spans="3:38" ht="15" customHeight="1" x14ac:dyDescent="0.3">
      <c r="C136" s="120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134"/>
      <c r="AC136" s="134"/>
      <c r="AD136" s="134"/>
      <c r="AE136" s="134"/>
      <c r="AF136" s="134"/>
      <c r="AG136" s="134"/>
      <c r="AH136" s="134"/>
      <c r="AI136" s="134"/>
      <c r="AJ136" s="134"/>
      <c r="AK136" s="135"/>
      <c r="AL136" s="135"/>
    </row>
    <row r="137" spans="3:38" ht="15" customHeight="1" x14ac:dyDescent="0.3">
      <c r="C137" s="120"/>
      <c r="D137" s="121"/>
      <c r="E137" s="122"/>
      <c r="F137" s="123"/>
      <c r="G137" s="121"/>
      <c r="H137" s="122"/>
      <c r="I137" s="123"/>
      <c r="J137" s="120"/>
      <c r="K137" s="120"/>
      <c r="L137" s="124"/>
      <c r="M137" s="132"/>
      <c r="N137" s="132"/>
      <c r="O137" s="132"/>
      <c r="P137" s="133"/>
      <c r="Q137" s="126"/>
      <c r="R137" s="128"/>
      <c r="S137" s="127"/>
      <c r="T137" s="125"/>
      <c r="U137" s="125"/>
      <c r="V137" s="125"/>
      <c r="W137" s="125"/>
      <c r="X137" s="125"/>
      <c r="Y137" s="125"/>
      <c r="Z137" s="126"/>
      <c r="AA137" s="128"/>
      <c r="AB137" s="128"/>
      <c r="AC137" s="125"/>
      <c r="AD137" s="129"/>
      <c r="AE137" s="129"/>
      <c r="AF137" s="134"/>
      <c r="AG137" s="138"/>
      <c r="AH137" s="135"/>
      <c r="AI137" s="120"/>
      <c r="AJ137" s="136"/>
      <c r="AK137" s="137"/>
      <c r="AL137" s="137"/>
    </row>
    <row r="138" spans="3:38" ht="15" customHeight="1" x14ac:dyDescent="0.3">
      <c r="C138" s="120">
        <v>128</v>
      </c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4"/>
      <c r="AI138" s="134"/>
      <c r="AJ138" s="134"/>
      <c r="AK138" s="135"/>
      <c r="AL138" s="135"/>
    </row>
    <row r="139" spans="3:38" ht="15" customHeight="1" x14ac:dyDescent="0.3">
      <c r="C139" s="120">
        <v>129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5"/>
      <c r="AL139" s="135"/>
    </row>
    <row r="140" spans="3:38" ht="15" customHeight="1" x14ac:dyDescent="0.3">
      <c r="C140" s="120">
        <v>130</v>
      </c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5"/>
      <c r="AL140" s="135"/>
    </row>
    <row r="141" spans="3:38" ht="15" customHeight="1" x14ac:dyDescent="0.3">
      <c r="C141" s="120">
        <v>131</v>
      </c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5"/>
      <c r="AL141" s="135"/>
    </row>
    <row r="142" spans="3:38" ht="15" customHeight="1" x14ac:dyDescent="0.3">
      <c r="C142" s="120">
        <v>132</v>
      </c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  <c r="AB142" s="134"/>
      <c r="AC142" s="134"/>
      <c r="AD142" s="134"/>
      <c r="AE142" s="134"/>
      <c r="AF142" s="134"/>
      <c r="AG142" s="134"/>
      <c r="AH142" s="134"/>
      <c r="AI142" s="134"/>
      <c r="AJ142" s="134"/>
      <c r="AK142" s="135"/>
      <c r="AL142" s="135"/>
    </row>
    <row r="143" spans="3:38" ht="15" customHeight="1" x14ac:dyDescent="0.3">
      <c r="C143" s="120">
        <v>133</v>
      </c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34"/>
      <c r="AC143" s="134"/>
      <c r="AD143" s="134"/>
      <c r="AE143" s="134"/>
      <c r="AF143" s="134"/>
      <c r="AG143" s="134"/>
      <c r="AH143" s="134"/>
      <c r="AI143" s="134"/>
      <c r="AJ143" s="134"/>
      <c r="AK143" s="135"/>
      <c r="AL143" s="135"/>
    </row>
    <row r="144" spans="3:38" ht="15" customHeight="1" x14ac:dyDescent="0.3">
      <c r="C144" s="120">
        <v>134</v>
      </c>
      <c r="D144" s="121"/>
      <c r="E144" s="122"/>
      <c r="F144" s="123"/>
      <c r="G144" s="121"/>
      <c r="H144" s="122"/>
      <c r="I144" s="123"/>
      <c r="J144" s="120"/>
      <c r="K144" s="120"/>
      <c r="L144" s="124"/>
      <c r="M144" s="132"/>
      <c r="N144" s="132"/>
      <c r="O144" s="132"/>
      <c r="P144" s="133"/>
      <c r="Q144" s="126"/>
      <c r="R144" s="128"/>
      <c r="S144" s="127"/>
      <c r="T144" s="125"/>
      <c r="U144" s="125"/>
      <c r="V144" s="125"/>
      <c r="W144" s="125"/>
      <c r="X144" s="125"/>
      <c r="Y144" s="125"/>
      <c r="Z144" s="126"/>
      <c r="AA144" s="128"/>
      <c r="AB144" s="128"/>
      <c r="AC144" s="125"/>
      <c r="AD144" s="129"/>
      <c r="AE144" s="129"/>
      <c r="AF144" s="134"/>
      <c r="AG144" s="138"/>
      <c r="AH144" s="135"/>
      <c r="AI144" s="120"/>
      <c r="AJ144" s="136"/>
      <c r="AK144" s="137"/>
      <c r="AL144" s="137"/>
    </row>
    <row r="145" spans="3:38" ht="15" customHeight="1" x14ac:dyDescent="0.3">
      <c r="C145" s="120">
        <v>135</v>
      </c>
      <c r="D145" s="121"/>
      <c r="E145" s="122"/>
      <c r="F145" s="123"/>
      <c r="G145" s="121"/>
      <c r="H145" s="122"/>
      <c r="I145" s="123"/>
      <c r="J145" s="120"/>
      <c r="K145" s="120"/>
      <c r="L145" s="124"/>
      <c r="M145" s="132"/>
      <c r="N145" s="132"/>
      <c r="O145" s="132"/>
      <c r="P145" s="133"/>
      <c r="Q145" s="126"/>
      <c r="R145" s="128"/>
      <c r="S145" s="127"/>
      <c r="T145" s="125"/>
      <c r="U145" s="125"/>
      <c r="V145" s="125"/>
      <c r="W145" s="125"/>
      <c r="X145" s="125"/>
      <c r="Y145" s="125"/>
      <c r="Z145" s="126"/>
      <c r="AA145" s="128"/>
      <c r="AB145" s="128"/>
      <c r="AC145" s="125"/>
      <c r="AD145" s="129"/>
      <c r="AE145" s="129"/>
      <c r="AF145" s="134"/>
      <c r="AG145" s="138"/>
      <c r="AH145" s="135"/>
      <c r="AI145" s="120"/>
      <c r="AJ145" s="136"/>
      <c r="AK145" s="137"/>
      <c r="AL145" s="137"/>
    </row>
    <row r="146" spans="3:38" ht="15" customHeight="1" x14ac:dyDescent="0.3">
      <c r="C146" s="120">
        <v>136</v>
      </c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4"/>
      <c r="AC146" s="134"/>
      <c r="AD146" s="134"/>
      <c r="AE146" s="134"/>
      <c r="AF146" s="134"/>
      <c r="AG146" s="134"/>
      <c r="AH146" s="134"/>
      <c r="AI146" s="134"/>
      <c r="AJ146" s="134"/>
      <c r="AK146" s="135"/>
      <c r="AL146" s="135"/>
    </row>
    <row r="147" spans="3:38" ht="15" customHeight="1" x14ac:dyDescent="0.3">
      <c r="C147" s="120">
        <v>137</v>
      </c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4"/>
      <c r="AC147" s="134"/>
      <c r="AD147" s="134"/>
      <c r="AE147" s="134"/>
      <c r="AF147" s="134"/>
      <c r="AG147" s="134"/>
      <c r="AH147" s="134"/>
      <c r="AI147" s="134"/>
      <c r="AJ147" s="134"/>
      <c r="AK147" s="135"/>
      <c r="AL147" s="135"/>
    </row>
    <row r="148" spans="3:38" ht="15" customHeight="1" x14ac:dyDescent="0.3">
      <c r="C148" s="120">
        <v>138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5"/>
      <c r="AL148" s="135"/>
    </row>
    <row r="149" spans="3:38" ht="15" customHeight="1" x14ac:dyDescent="0.3">
      <c r="C149" s="120">
        <v>139</v>
      </c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  <c r="AB149" s="134"/>
      <c r="AC149" s="134"/>
      <c r="AD149" s="134"/>
      <c r="AE149" s="134"/>
      <c r="AF149" s="134"/>
      <c r="AG149" s="134"/>
      <c r="AH149" s="134"/>
      <c r="AI149" s="134"/>
      <c r="AJ149" s="134"/>
      <c r="AK149" s="135"/>
      <c r="AL149" s="135"/>
    </row>
    <row r="150" spans="3:38" ht="15" customHeight="1" x14ac:dyDescent="0.3">
      <c r="C150" s="120">
        <v>140</v>
      </c>
      <c r="D150" s="121"/>
      <c r="E150" s="122"/>
      <c r="F150" s="123"/>
      <c r="G150" s="121"/>
      <c r="H150" s="122"/>
      <c r="I150" s="123"/>
      <c r="J150" s="120"/>
      <c r="K150" s="120"/>
      <c r="L150" s="124"/>
      <c r="M150" s="132"/>
      <c r="N150" s="132"/>
      <c r="O150" s="132"/>
      <c r="P150" s="133"/>
      <c r="Q150" s="126"/>
      <c r="R150" s="128"/>
      <c r="S150" s="127"/>
      <c r="T150" s="125"/>
      <c r="U150" s="125"/>
      <c r="V150" s="125"/>
      <c r="W150" s="125"/>
      <c r="X150" s="125"/>
      <c r="Y150" s="125"/>
      <c r="Z150" s="126"/>
      <c r="AA150" s="128"/>
      <c r="AB150" s="128"/>
      <c r="AC150" s="125"/>
      <c r="AD150" s="129"/>
      <c r="AE150" s="129"/>
      <c r="AF150" s="134"/>
      <c r="AG150" s="138"/>
      <c r="AH150" s="135"/>
      <c r="AI150" s="120"/>
      <c r="AJ150" s="136"/>
      <c r="AK150" s="137"/>
      <c r="AL150" s="137"/>
    </row>
    <row r="151" spans="3:38" ht="15" customHeight="1" x14ac:dyDescent="0.3">
      <c r="C151" s="120">
        <v>141</v>
      </c>
      <c r="D151" s="121"/>
      <c r="E151" s="122"/>
      <c r="F151" s="123"/>
      <c r="G151" s="121"/>
      <c r="H151" s="122"/>
      <c r="I151" s="123"/>
      <c r="J151" s="120"/>
      <c r="K151" s="120"/>
      <c r="L151" s="124"/>
      <c r="M151" s="132"/>
      <c r="N151" s="132"/>
      <c r="O151" s="132"/>
      <c r="P151" s="133"/>
      <c r="Q151" s="126"/>
      <c r="R151" s="128"/>
      <c r="S151" s="127"/>
      <c r="T151" s="125"/>
      <c r="U151" s="125"/>
      <c r="V151" s="125"/>
      <c r="W151" s="125"/>
      <c r="X151" s="125"/>
      <c r="Y151" s="125"/>
      <c r="Z151" s="126"/>
      <c r="AA151" s="128"/>
      <c r="AB151" s="128"/>
      <c r="AC151" s="125"/>
      <c r="AD151" s="129"/>
      <c r="AE151" s="129"/>
      <c r="AF151" s="134"/>
      <c r="AG151" s="138"/>
      <c r="AH151" s="135"/>
      <c r="AI151" s="120"/>
      <c r="AJ151" s="136"/>
      <c r="AK151" s="137"/>
      <c r="AL151" s="137"/>
    </row>
    <row r="152" spans="3:38" ht="15" customHeight="1" x14ac:dyDescent="0.3">
      <c r="C152" s="120">
        <v>142</v>
      </c>
      <c r="D152" s="121"/>
      <c r="E152" s="122"/>
      <c r="F152" s="123"/>
      <c r="G152" s="121"/>
      <c r="H152" s="122"/>
      <c r="I152" s="123"/>
      <c r="J152" s="120"/>
      <c r="K152" s="120"/>
      <c r="L152" s="124"/>
      <c r="M152" s="132"/>
      <c r="N152" s="132"/>
      <c r="O152" s="132"/>
      <c r="P152" s="133"/>
      <c r="Q152" s="126"/>
      <c r="R152" s="128"/>
      <c r="S152" s="127"/>
      <c r="T152" s="125"/>
      <c r="U152" s="125"/>
      <c r="V152" s="125"/>
      <c r="W152" s="125"/>
      <c r="X152" s="125"/>
      <c r="Y152" s="125"/>
      <c r="Z152" s="126"/>
      <c r="AA152" s="128"/>
      <c r="AB152" s="128"/>
      <c r="AC152" s="125"/>
      <c r="AD152" s="129"/>
      <c r="AE152" s="129"/>
      <c r="AF152" s="134"/>
      <c r="AG152" s="138"/>
      <c r="AH152" s="135"/>
      <c r="AI152" s="120"/>
      <c r="AJ152" s="136"/>
      <c r="AK152" s="137"/>
      <c r="AL152" s="137"/>
    </row>
    <row r="153" spans="3:38" ht="15" customHeight="1" x14ac:dyDescent="0.3">
      <c r="C153" s="120">
        <v>143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  <c r="AA153" s="134"/>
      <c r="AB153" s="134"/>
      <c r="AC153" s="134"/>
      <c r="AD153" s="134"/>
      <c r="AE153" s="134"/>
      <c r="AF153" s="134"/>
      <c r="AG153" s="134"/>
      <c r="AH153" s="134"/>
      <c r="AI153" s="134"/>
      <c r="AJ153" s="134"/>
      <c r="AK153" s="135"/>
      <c r="AL153" s="135"/>
    </row>
    <row r="154" spans="3:38" ht="15" customHeight="1" x14ac:dyDescent="0.3">
      <c r="C154" s="120">
        <v>144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  <c r="AB154" s="134"/>
      <c r="AC154" s="134"/>
      <c r="AD154" s="134"/>
      <c r="AE154" s="134"/>
      <c r="AF154" s="134"/>
      <c r="AG154" s="134"/>
      <c r="AH154" s="134"/>
      <c r="AI154" s="134"/>
      <c r="AJ154" s="134"/>
      <c r="AK154" s="135"/>
      <c r="AL154" s="135"/>
    </row>
    <row r="155" spans="3:38" ht="15" customHeight="1" x14ac:dyDescent="0.3">
      <c r="C155" s="120">
        <v>145</v>
      </c>
      <c r="D155" s="121"/>
      <c r="E155" s="122"/>
      <c r="F155" s="123"/>
      <c r="G155" s="121"/>
      <c r="H155" s="122"/>
      <c r="I155" s="123"/>
      <c r="J155" s="120"/>
      <c r="K155" s="120"/>
      <c r="L155" s="124"/>
      <c r="M155" s="132"/>
      <c r="N155" s="132"/>
      <c r="O155" s="132"/>
      <c r="P155" s="133"/>
      <c r="Q155" s="126"/>
      <c r="R155" s="128"/>
      <c r="S155" s="127"/>
      <c r="T155" s="125"/>
      <c r="U155" s="125"/>
      <c r="V155" s="125"/>
      <c r="W155" s="125"/>
      <c r="X155" s="125"/>
      <c r="Y155" s="125"/>
      <c r="Z155" s="126"/>
      <c r="AA155" s="128"/>
      <c r="AB155" s="128"/>
      <c r="AC155" s="125"/>
      <c r="AD155" s="129"/>
      <c r="AE155" s="129"/>
      <c r="AF155" s="134"/>
      <c r="AG155" s="138"/>
      <c r="AH155" s="135"/>
      <c r="AI155" s="120"/>
      <c r="AJ155" s="136"/>
      <c r="AK155" s="137"/>
      <c r="AL155" s="137"/>
    </row>
    <row r="156" spans="3:38" ht="15" customHeight="1" x14ac:dyDescent="0.3">
      <c r="C156" s="120">
        <v>146</v>
      </c>
      <c r="D156" s="121"/>
      <c r="E156" s="122"/>
      <c r="F156" s="123"/>
      <c r="G156" s="121"/>
      <c r="H156" s="122"/>
      <c r="I156" s="123"/>
      <c r="J156" s="120"/>
      <c r="K156" s="120"/>
      <c r="L156" s="124"/>
      <c r="M156" s="132"/>
      <c r="N156" s="132"/>
      <c r="O156" s="132"/>
      <c r="P156" s="133"/>
      <c r="Q156" s="126"/>
      <c r="R156" s="128"/>
      <c r="S156" s="127"/>
      <c r="T156" s="125"/>
      <c r="U156" s="125"/>
      <c r="V156" s="125"/>
      <c r="W156" s="125"/>
      <c r="X156" s="125"/>
      <c r="Y156" s="125"/>
      <c r="Z156" s="126"/>
      <c r="AA156" s="128"/>
      <c r="AB156" s="128"/>
      <c r="AC156" s="125"/>
      <c r="AD156" s="129"/>
      <c r="AE156" s="129"/>
      <c r="AF156" s="134"/>
      <c r="AG156" s="138"/>
      <c r="AH156" s="135"/>
      <c r="AI156" s="120"/>
      <c r="AJ156" s="136"/>
      <c r="AK156" s="137"/>
      <c r="AL156" s="137"/>
    </row>
    <row r="157" spans="3:38" ht="15" customHeight="1" x14ac:dyDescent="0.3">
      <c r="C157" s="120">
        <v>147</v>
      </c>
      <c r="D157" s="121"/>
      <c r="E157" s="122"/>
      <c r="F157" s="123"/>
      <c r="G157" s="121"/>
      <c r="H157" s="122"/>
      <c r="I157" s="123"/>
      <c r="J157" s="120"/>
      <c r="K157" s="120"/>
      <c r="L157" s="124"/>
      <c r="M157" s="132"/>
      <c r="N157" s="132"/>
      <c r="O157" s="132"/>
      <c r="P157" s="133"/>
      <c r="Q157" s="126"/>
      <c r="R157" s="128"/>
      <c r="S157" s="127"/>
      <c r="T157" s="125"/>
      <c r="U157" s="125"/>
      <c r="V157" s="125"/>
      <c r="W157" s="125"/>
      <c r="X157" s="125"/>
      <c r="Y157" s="125"/>
      <c r="Z157" s="126"/>
      <c r="AA157" s="128"/>
      <c r="AB157" s="128"/>
      <c r="AC157" s="125"/>
      <c r="AD157" s="129"/>
      <c r="AE157" s="129"/>
      <c r="AF157" s="134"/>
      <c r="AG157" s="138"/>
      <c r="AH157" s="135"/>
      <c r="AI157" s="120"/>
      <c r="AJ157" s="136"/>
      <c r="AK157" s="137"/>
      <c r="AL157" s="137"/>
    </row>
    <row r="158" spans="3:38" ht="15" customHeight="1" x14ac:dyDescent="0.3">
      <c r="C158" s="120">
        <v>148</v>
      </c>
      <c r="D158" s="121"/>
      <c r="E158" s="122"/>
      <c r="F158" s="123"/>
      <c r="G158" s="121"/>
      <c r="H158" s="122"/>
      <c r="I158" s="123"/>
      <c r="J158" s="120"/>
      <c r="K158" s="120"/>
      <c r="L158" s="124"/>
      <c r="M158" s="132"/>
      <c r="N158" s="132"/>
      <c r="O158" s="132"/>
      <c r="P158" s="133"/>
      <c r="Q158" s="126"/>
      <c r="R158" s="128"/>
      <c r="S158" s="127"/>
      <c r="T158" s="125"/>
      <c r="U158" s="125"/>
      <c r="V158" s="125"/>
      <c r="W158" s="125"/>
      <c r="X158" s="125"/>
      <c r="Y158" s="125"/>
      <c r="Z158" s="126"/>
      <c r="AA158" s="128"/>
      <c r="AB158" s="128"/>
      <c r="AC158" s="125"/>
      <c r="AD158" s="129"/>
      <c r="AE158" s="129"/>
      <c r="AF158" s="134"/>
      <c r="AG158" s="138"/>
      <c r="AH158" s="135"/>
      <c r="AI158" s="120"/>
      <c r="AJ158" s="136"/>
      <c r="AK158" s="137"/>
      <c r="AL158" s="137"/>
    </row>
    <row r="159" spans="3:38" ht="15" customHeight="1" x14ac:dyDescent="0.3">
      <c r="C159" s="120">
        <v>149</v>
      </c>
      <c r="D159" s="121"/>
      <c r="E159" s="122"/>
      <c r="F159" s="123"/>
      <c r="G159" s="121"/>
      <c r="H159" s="122"/>
      <c r="I159" s="123"/>
      <c r="J159" s="120"/>
      <c r="K159" s="120"/>
      <c r="L159" s="124"/>
      <c r="M159" s="132"/>
      <c r="N159" s="132"/>
      <c r="O159" s="132"/>
      <c r="P159" s="133"/>
      <c r="Q159" s="126"/>
      <c r="R159" s="128"/>
      <c r="S159" s="127"/>
      <c r="T159" s="125"/>
      <c r="U159" s="125"/>
      <c r="V159" s="125"/>
      <c r="W159" s="125"/>
      <c r="X159" s="125"/>
      <c r="Y159" s="125"/>
      <c r="Z159" s="126"/>
      <c r="AA159" s="128"/>
      <c r="AB159" s="128"/>
      <c r="AC159" s="125"/>
      <c r="AD159" s="129"/>
      <c r="AE159" s="129"/>
      <c r="AF159" s="134"/>
      <c r="AG159" s="138"/>
      <c r="AH159" s="135"/>
      <c r="AI159" s="120"/>
      <c r="AJ159" s="136"/>
      <c r="AK159" s="137"/>
      <c r="AL159" s="137"/>
    </row>
    <row r="160" spans="3:38" ht="15" customHeight="1" x14ac:dyDescent="0.3">
      <c r="C160" s="120">
        <v>150</v>
      </c>
      <c r="D160" s="121"/>
      <c r="E160" s="122"/>
      <c r="F160" s="123"/>
      <c r="G160" s="121"/>
      <c r="H160" s="122"/>
      <c r="I160" s="123"/>
      <c r="J160" s="120"/>
      <c r="K160" s="120"/>
      <c r="L160" s="124"/>
      <c r="M160" s="132"/>
      <c r="N160" s="132"/>
      <c r="O160" s="132"/>
      <c r="P160" s="133"/>
      <c r="Q160" s="126"/>
      <c r="R160" s="128"/>
      <c r="S160" s="127"/>
      <c r="T160" s="125"/>
      <c r="U160" s="125"/>
      <c r="V160" s="125"/>
      <c r="W160" s="125"/>
      <c r="X160" s="125"/>
      <c r="Y160" s="125"/>
      <c r="Z160" s="126"/>
      <c r="AA160" s="128"/>
      <c r="AB160" s="128"/>
      <c r="AC160" s="125"/>
      <c r="AD160" s="129"/>
      <c r="AE160" s="129"/>
      <c r="AF160" s="134"/>
      <c r="AG160" s="138"/>
      <c r="AH160" s="135"/>
      <c r="AI160" s="120"/>
      <c r="AJ160" s="136"/>
      <c r="AK160" s="137"/>
      <c r="AL160" s="137"/>
    </row>
    <row r="161" spans="3:38" ht="15" customHeight="1" x14ac:dyDescent="0.3">
      <c r="C161" s="120">
        <v>151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34"/>
      <c r="AC161" s="134"/>
      <c r="AD161" s="134"/>
      <c r="AE161" s="134"/>
      <c r="AF161" s="134"/>
      <c r="AG161" s="134"/>
      <c r="AH161" s="134"/>
      <c r="AI161" s="134"/>
      <c r="AJ161" s="134"/>
      <c r="AK161" s="135"/>
      <c r="AL161" s="135"/>
    </row>
    <row r="162" spans="3:38" ht="15" customHeight="1" x14ac:dyDescent="0.3">
      <c r="C162" s="120">
        <v>152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  <c r="AB162" s="134"/>
      <c r="AC162" s="134"/>
      <c r="AD162" s="134"/>
      <c r="AE162" s="134"/>
      <c r="AF162" s="134"/>
      <c r="AG162" s="134"/>
      <c r="AH162" s="134"/>
      <c r="AI162" s="134"/>
      <c r="AJ162" s="134"/>
      <c r="AK162" s="135"/>
      <c r="AL162" s="135"/>
    </row>
    <row r="163" spans="3:38" ht="15" customHeight="1" x14ac:dyDescent="0.3">
      <c r="C163" s="120">
        <v>153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  <c r="AB163" s="134"/>
      <c r="AC163" s="134"/>
      <c r="AD163" s="134"/>
      <c r="AE163" s="134"/>
      <c r="AF163" s="134"/>
      <c r="AG163" s="134"/>
      <c r="AH163" s="134"/>
      <c r="AI163" s="134"/>
      <c r="AJ163" s="134"/>
      <c r="AK163" s="135"/>
      <c r="AL163" s="135"/>
    </row>
    <row r="164" spans="3:38" ht="15" customHeight="1" x14ac:dyDescent="0.3">
      <c r="C164" s="120">
        <v>154</v>
      </c>
      <c r="D164" s="121"/>
      <c r="E164" s="122"/>
      <c r="F164" s="123"/>
      <c r="G164" s="121"/>
      <c r="H164" s="122"/>
      <c r="I164" s="123"/>
      <c r="J164" s="120"/>
      <c r="K164" s="120"/>
      <c r="L164" s="124"/>
      <c r="M164" s="132"/>
      <c r="N164" s="132"/>
      <c r="O164" s="132"/>
      <c r="P164" s="133"/>
      <c r="Q164" s="126"/>
      <c r="R164" s="128"/>
      <c r="S164" s="127"/>
      <c r="T164" s="125"/>
      <c r="U164" s="125"/>
      <c r="V164" s="125"/>
      <c r="W164" s="125"/>
      <c r="X164" s="125"/>
      <c r="Y164" s="125"/>
      <c r="Z164" s="126"/>
      <c r="AA164" s="128"/>
      <c r="AB164" s="128"/>
      <c r="AC164" s="125"/>
      <c r="AD164" s="129"/>
      <c r="AE164" s="129"/>
      <c r="AF164" s="134"/>
      <c r="AG164" s="138"/>
      <c r="AH164" s="135"/>
      <c r="AI164" s="120"/>
      <c r="AJ164" s="136"/>
      <c r="AK164" s="137"/>
      <c r="AL164" s="137"/>
    </row>
    <row r="165" spans="3:38" ht="15" customHeight="1" x14ac:dyDescent="0.3">
      <c r="C165" s="120">
        <v>155</v>
      </c>
      <c r="D165" s="121"/>
      <c r="E165" s="122"/>
      <c r="F165" s="123"/>
      <c r="G165" s="121"/>
      <c r="H165" s="122"/>
      <c r="I165" s="123"/>
      <c r="J165" s="120"/>
      <c r="K165" s="120"/>
      <c r="L165" s="124"/>
      <c r="M165" s="132"/>
      <c r="N165" s="132"/>
      <c r="O165" s="132"/>
      <c r="P165" s="133"/>
      <c r="Q165" s="126"/>
      <c r="R165" s="128"/>
      <c r="S165" s="127"/>
      <c r="T165" s="125"/>
      <c r="U165" s="125"/>
      <c r="V165" s="125"/>
      <c r="W165" s="125"/>
      <c r="X165" s="125"/>
      <c r="Y165" s="125"/>
      <c r="Z165" s="126"/>
      <c r="AA165" s="128"/>
      <c r="AB165" s="128"/>
      <c r="AC165" s="125"/>
      <c r="AD165" s="129"/>
      <c r="AE165" s="129"/>
      <c r="AF165" s="134"/>
      <c r="AG165" s="138"/>
      <c r="AH165" s="135"/>
      <c r="AI165" s="120"/>
      <c r="AJ165" s="136"/>
      <c r="AK165" s="137"/>
      <c r="AL165" s="137"/>
    </row>
    <row r="166" spans="3:38" ht="15" customHeight="1" x14ac:dyDescent="0.3">
      <c r="C166" s="120">
        <v>156</v>
      </c>
      <c r="D166" s="121"/>
      <c r="E166" s="122"/>
      <c r="F166" s="123"/>
      <c r="G166" s="121"/>
      <c r="H166" s="122"/>
      <c r="I166" s="123"/>
      <c r="J166" s="120"/>
      <c r="K166" s="120"/>
      <c r="L166" s="124"/>
      <c r="M166" s="132"/>
      <c r="N166" s="132"/>
      <c r="O166" s="132"/>
      <c r="P166" s="133"/>
      <c r="Q166" s="126"/>
      <c r="R166" s="128"/>
      <c r="S166" s="127"/>
      <c r="T166" s="125"/>
      <c r="U166" s="125"/>
      <c r="V166" s="125"/>
      <c r="W166" s="125"/>
      <c r="X166" s="125"/>
      <c r="Y166" s="125"/>
      <c r="Z166" s="126"/>
      <c r="AA166" s="128"/>
      <c r="AB166" s="128"/>
      <c r="AC166" s="125"/>
      <c r="AD166" s="129"/>
      <c r="AE166" s="129"/>
      <c r="AF166" s="134"/>
      <c r="AG166" s="138"/>
      <c r="AH166" s="135"/>
      <c r="AI166" s="120"/>
      <c r="AJ166" s="136"/>
      <c r="AK166" s="137"/>
      <c r="AL166" s="137"/>
    </row>
    <row r="167" spans="3:38" ht="15" customHeight="1" x14ac:dyDescent="0.3">
      <c r="C167" s="120">
        <v>157</v>
      </c>
      <c r="D167" s="121"/>
      <c r="E167" s="122"/>
      <c r="F167" s="123"/>
      <c r="G167" s="121"/>
      <c r="H167" s="122"/>
      <c r="I167" s="123"/>
      <c r="J167" s="120"/>
      <c r="K167" s="120"/>
      <c r="L167" s="124"/>
      <c r="M167" s="132"/>
      <c r="N167" s="132"/>
      <c r="O167" s="132"/>
      <c r="P167" s="133"/>
      <c r="Q167" s="126"/>
      <c r="R167" s="128"/>
      <c r="S167" s="127"/>
      <c r="T167" s="125"/>
      <c r="U167" s="125"/>
      <c r="V167" s="125"/>
      <c r="W167" s="125"/>
      <c r="X167" s="125"/>
      <c r="Y167" s="125"/>
      <c r="Z167" s="126"/>
      <c r="AA167" s="128"/>
      <c r="AB167" s="128"/>
      <c r="AC167" s="125"/>
      <c r="AD167" s="129"/>
      <c r="AE167" s="129"/>
      <c r="AF167" s="134"/>
      <c r="AG167" s="138"/>
      <c r="AH167" s="135"/>
      <c r="AI167" s="120"/>
      <c r="AJ167" s="136"/>
      <c r="AK167" s="137"/>
      <c r="AL167" s="137"/>
    </row>
    <row r="168" spans="3:38" ht="15" customHeight="1" x14ac:dyDescent="0.3">
      <c r="C168" s="120">
        <v>158</v>
      </c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34"/>
      <c r="AB168" s="134"/>
      <c r="AC168" s="134"/>
      <c r="AD168" s="134"/>
      <c r="AE168" s="134"/>
      <c r="AF168" s="134"/>
      <c r="AG168" s="134"/>
      <c r="AH168" s="134"/>
      <c r="AI168" s="134"/>
      <c r="AJ168" s="134"/>
      <c r="AK168" s="135"/>
      <c r="AL168" s="135"/>
    </row>
    <row r="169" spans="3:38" ht="15" customHeight="1" x14ac:dyDescent="0.3">
      <c r="C169" s="120">
        <v>159</v>
      </c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  <c r="AA169" s="134"/>
      <c r="AB169" s="134"/>
      <c r="AC169" s="134"/>
      <c r="AD169" s="134"/>
      <c r="AE169" s="134"/>
      <c r="AF169" s="134"/>
      <c r="AG169" s="134"/>
      <c r="AH169" s="134"/>
      <c r="AI169" s="134"/>
      <c r="AJ169" s="134"/>
      <c r="AK169" s="135"/>
      <c r="AL169" s="135"/>
    </row>
    <row r="170" spans="3:38" ht="15" customHeight="1" x14ac:dyDescent="0.3">
      <c r="C170" s="120">
        <v>160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  <c r="AB170" s="134"/>
      <c r="AC170" s="134"/>
      <c r="AD170" s="134"/>
      <c r="AE170" s="134"/>
      <c r="AF170" s="134"/>
      <c r="AG170" s="134"/>
      <c r="AH170" s="134"/>
      <c r="AI170" s="134"/>
      <c r="AJ170" s="134"/>
      <c r="AK170" s="135"/>
      <c r="AL170" s="135"/>
    </row>
    <row r="171" spans="3:38" ht="15" customHeight="1" x14ac:dyDescent="0.3">
      <c r="C171" s="120">
        <v>161</v>
      </c>
      <c r="D171" s="121"/>
      <c r="E171" s="122"/>
      <c r="F171" s="123"/>
      <c r="G171" s="121"/>
      <c r="H171" s="122"/>
      <c r="I171" s="123"/>
      <c r="J171" s="120"/>
      <c r="K171" s="120"/>
      <c r="L171" s="124"/>
      <c r="M171" s="132"/>
      <c r="N171" s="132"/>
      <c r="O171" s="132"/>
      <c r="P171" s="133"/>
      <c r="Q171" s="126"/>
      <c r="R171" s="128"/>
      <c r="S171" s="127"/>
      <c r="T171" s="125"/>
      <c r="U171" s="125"/>
      <c r="V171" s="125"/>
      <c r="W171" s="125"/>
      <c r="X171" s="125"/>
      <c r="Y171" s="125"/>
      <c r="Z171" s="126"/>
      <c r="AA171" s="128"/>
      <c r="AB171" s="128"/>
      <c r="AC171" s="125"/>
      <c r="AD171" s="129"/>
      <c r="AE171" s="129"/>
      <c r="AF171" s="134"/>
      <c r="AG171" s="138"/>
      <c r="AH171" s="135"/>
      <c r="AI171" s="120"/>
      <c r="AJ171" s="136"/>
      <c r="AK171" s="137"/>
      <c r="AL171" s="137"/>
    </row>
    <row r="172" spans="3:38" ht="15" customHeight="1" x14ac:dyDescent="0.3">
      <c r="C172" s="120">
        <v>162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  <c r="AA172" s="134"/>
      <c r="AB172" s="134"/>
      <c r="AC172" s="134"/>
      <c r="AD172" s="134"/>
      <c r="AE172" s="134"/>
      <c r="AF172" s="134"/>
      <c r="AG172" s="134"/>
      <c r="AH172" s="134"/>
      <c r="AI172" s="134"/>
      <c r="AJ172" s="134"/>
      <c r="AK172" s="135"/>
      <c r="AL172" s="135"/>
    </row>
    <row r="173" spans="3:38" ht="15" customHeight="1" x14ac:dyDescent="0.3">
      <c r="C173" s="120">
        <v>163</v>
      </c>
      <c r="D173" s="121"/>
      <c r="E173" s="122"/>
      <c r="F173" s="123"/>
      <c r="G173" s="121"/>
      <c r="H173" s="122"/>
      <c r="I173" s="123"/>
      <c r="J173" s="120"/>
      <c r="K173" s="120"/>
      <c r="L173" s="124"/>
      <c r="M173" s="132"/>
      <c r="N173" s="132"/>
      <c r="O173" s="132"/>
      <c r="P173" s="133"/>
      <c r="Q173" s="126"/>
      <c r="R173" s="128"/>
      <c r="S173" s="127"/>
      <c r="T173" s="125"/>
      <c r="U173" s="125"/>
      <c r="V173" s="125"/>
      <c r="W173" s="125"/>
      <c r="X173" s="125"/>
      <c r="Y173" s="125"/>
      <c r="Z173" s="126"/>
      <c r="AA173" s="128"/>
      <c r="AB173" s="128"/>
      <c r="AC173" s="125"/>
      <c r="AD173" s="129"/>
      <c r="AE173" s="129"/>
      <c r="AF173" s="134"/>
      <c r="AG173" s="138"/>
      <c r="AH173" s="135"/>
      <c r="AI173" s="120"/>
      <c r="AJ173" s="136"/>
      <c r="AK173" s="137"/>
      <c r="AL173" s="137"/>
    </row>
    <row r="174" spans="3:38" ht="15" customHeight="1" x14ac:dyDescent="0.3">
      <c r="C174" s="120">
        <v>164</v>
      </c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  <c r="AA174" s="134"/>
      <c r="AB174" s="134"/>
      <c r="AC174" s="134"/>
      <c r="AD174" s="134"/>
      <c r="AE174" s="134"/>
      <c r="AF174" s="134"/>
      <c r="AG174" s="134"/>
      <c r="AH174" s="134"/>
      <c r="AI174" s="134"/>
      <c r="AJ174" s="134"/>
      <c r="AK174" s="135"/>
      <c r="AL174" s="135"/>
    </row>
    <row r="175" spans="3:38" ht="15" customHeight="1" x14ac:dyDescent="0.3">
      <c r="C175" s="120">
        <v>165</v>
      </c>
      <c r="D175" s="121"/>
      <c r="E175" s="122"/>
      <c r="F175" s="123"/>
      <c r="G175" s="121"/>
      <c r="H175" s="122"/>
      <c r="I175" s="123"/>
      <c r="J175" s="120"/>
      <c r="K175" s="120"/>
      <c r="L175" s="124"/>
      <c r="M175" s="132"/>
      <c r="N175" s="132"/>
      <c r="O175" s="132"/>
      <c r="P175" s="133"/>
      <c r="Q175" s="126"/>
      <c r="R175" s="128"/>
      <c r="S175" s="127"/>
      <c r="T175" s="125"/>
      <c r="U175" s="125"/>
      <c r="V175" s="125"/>
      <c r="W175" s="125"/>
      <c r="X175" s="125"/>
      <c r="Y175" s="125"/>
      <c r="Z175" s="126"/>
      <c r="AA175" s="128"/>
      <c r="AB175" s="128"/>
      <c r="AC175" s="125"/>
      <c r="AD175" s="129"/>
      <c r="AE175" s="129"/>
      <c r="AF175" s="134"/>
      <c r="AG175" s="138"/>
      <c r="AH175" s="135"/>
      <c r="AI175" s="120"/>
      <c r="AJ175" s="136"/>
      <c r="AK175" s="137"/>
      <c r="AL175" s="137"/>
    </row>
    <row r="176" spans="3:38" ht="15" customHeight="1" x14ac:dyDescent="0.3">
      <c r="C176" s="120">
        <v>166</v>
      </c>
      <c r="D176" s="121"/>
      <c r="E176" s="122"/>
      <c r="F176" s="123"/>
      <c r="G176" s="121"/>
      <c r="H176" s="122"/>
      <c r="I176" s="123"/>
      <c r="J176" s="120"/>
      <c r="K176" s="120"/>
      <c r="L176" s="124"/>
      <c r="M176" s="132"/>
      <c r="N176" s="132"/>
      <c r="O176" s="132"/>
      <c r="P176" s="133"/>
      <c r="Q176" s="126"/>
      <c r="R176" s="128"/>
      <c r="S176" s="127"/>
      <c r="T176" s="125"/>
      <c r="U176" s="125"/>
      <c r="V176" s="125"/>
      <c r="W176" s="125"/>
      <c r="X176" s="125"/>
      <c r="Y176" s="125"/>
      <c r="Z176" s="126"/>
      <c r="AA176" s="128"/>
      <c r="AB176" s="128"/>
      <c r="AC176" s="125"/>
      <c r="AD176" s="129"/>
      <c r="AE176" s="129"/>
      <c r="AF176" s="134"/>
      <c r="AG176" s="138"/>
      <c r="AH176" s="135"/>
      <c r="AI176" s="120"/>
      <c r="AJ176" s="136"/>
      <c r="AK176" s="137"/>
      <c r="AL176" s="137"/>
    </row>
    <row r="177" spans="3:38" ht="15" customHeight="1" x14ac:dyDescent="0.3">
      <c r="C177" s="120">
        <v>167</v>
      </c>
      <c r="D177" s="121"/>
      <c r="E177" s="122"/>
      <c r="F177" s="123"/>
      <c r="G177" s="121"/>
      <c r="H177" s="122"/>
      <c r="I177" s="123"/>
      <c r="J177" s="120"/>
      <c r="K177" s="120"/>
      <c r="L177" s="124"/>
      <c r="M177" s="132"/>
      <c r="N177" s="132"/>
      <c r="O177" s="132"/>
      <c r="P177" s="133"/>
      <c r="Q177" s="126"/>
      <c r="R177" s="128"/>
      <c r="S177" s="127"/>
      <c r="T177" s="125"/>
      <c r="U177" s="125"/>
      <c r="V177" s="125"/>
      <c r="W177" s="125"/>
      <c r="X177" s="125"/>
      <c r="Y177" s="125"/>
      <c r="Z177" s="126"/>
      <c r="AA177" s="128"/>
      <c r="AB177" s="128"/>
      <c r="AC177" s="125"/>
      <c r="AD177" s="129"/>
      <c r="AE177" s="129"/>
      <c r="AF177" s="134"/>
      <c r="AG177" s="138"/>
      <c r="AH177" s="135"/>
      <c r="AI177" s="120"/>
      <c r="AJ177" s="136"/>
      <c r="AK177" s="137"/>
      <c r="AL177" s="137"/>
    </row>
    <row r="178" spans="3:38" ht="15" customHeight="1" x14ac:dyDescent="0.3">
      <c r="C178" s="120">
        <v>168</v>
      </c>
      <c r="D178" s="121"/>
      <c r="E178" s="122"/>
      <c r="F178" s="123"/>
      <c r="G178" s="121"/>
      <c r="H178" s="122"/>
      <c r="I178" s="123"/>
      <c r="J178" s="120"/>
      <c r="K178" s="120"/>
      <c r="L178" s="124"/>
      <c r="M178" s="132"/>
      <c r="N178" s="132"/>
      <c r="O178" s="132"/>
      <c r="P178" s="133"/>
      <c r="Q178" s="126"/>
      <c r="R178" s="128"/>
      <c r="S178" s="127"/>
      <c r="T178" s="125"/>
      <c r="U178" s="125"/>
      <c r="V178" s="125"/>
      <c r="W178" s="125"/>
      <c r="X178" s="125"/>
      <c r="Y178" s="125"/>
      <c r="Z178" s="126"/>
      <c r="AA178" s="128"/>
      <c r="AB178" s="128"/>
      <c r="AC178" s="125"/>
      <c r="AD178" s="129"/>
      <c r="AE178" s="129"/>
      <c r="AF178" s="134"/>
      <c r="AG178" s="138"/>
      <c r="AH178" s="135"/>
      <c r="AI178" s="120"/>
      <c r="AJ178" s="136"/>
      <c r="AK178" s="137"/>
      <c r="AL178" s="137"/>
    </row>
    <row r="179" spans="3:38" ht="15" customHeight="1" x14ac:dyDescent="0.3">
      <c r="C179" s="120">
        <v>169</v>
      </c>
      <c r="D179" s="121"/>
      <c r="E179" s="122"/>
      <c r="F179" s="123"/>
      <c r="G179" s="121"/>
      <c r="H179" s="122"/>
      <c r="I179" s="123"/>
      <c r="J179" s="120"/>
      <c r="K179" s="120"/>
      <c r="L179" s="124"/>
      <c r="M179" s="132"/>
      <c r="N179" s="132"/>
      <c r="O179" s="132"/>
      <c r="P179" s="133"/>
      <c r="Q179" s="126"/>
      <c r="R179" s="128"/>
      <c r="S179" s="127"/>
      <c r="T179" s="125"/>
      <c r="U179" s="125"/>
      <c r="V179" s="125"/>
      <c r="W179" s="125"/>
      <c r="X179" s="125"/>
      <c r="Y179" s="125"/>
      <c r="Z179" s="126"/>
      <c r="AA179" s="128"/>
      <c r="AB179" s="128"/>
      <c r="AC179" s="125"/>
      <c r="AD179" s="129"/>
      <c r="AE179" s="129"/>
      <c r="AF179" s="134"/>
      <c r="AG179" s="138"/>
      <c r="AH179" s="135"/>
      <c r="AI179" s="120"/>
      <c r="AJ179" s="136"/>
      <c r="AK179" s="137"/>
      <c r="AL179" s="137"/>
    </row>
    <row r="180" spans="3:38" ht="15" customHeight="1" x14ac:dyDescent="0.3">
      <c r="C180" s="120">
        <v>170</v>
      </c>
      <c r="D180" s="121"/>
      <c r="E180" s="122"/>
      <c r="F180" s="123"/>
      <c r="G180" s="121"/>
      <c r="H180" s="122"/>
      <c r="I180" s="123"/>
      <c r="J180" s="120"/>
      <c r="K180" s="120"/>
      <c r="L180" s="124"/>
      <c r="M180" s="132"/>
      <c r="N180" s="132"/>
      <c r="O180" s="132"/>
      <c r="P180" s="133"/>
      <c r="Q180" s="126"/>
      <c r="R180" s="128"/>
      <c r="S180" s="127"/>
      <c r="T180" s="125"/>
      <c r="U180" s="125"/>
      <c r="V180" s="125"/>
      <c r="W180" s="125"/>
      <c r="X180" s="125"/>
      <c r="Y180" s="125"/>
      <c r="Z180" s="126"/>
      <c r="AA180" s="128"/>
      <c r="AB180" s="128"/>
      <c r="AC180" s="125"/>
      <c r="AD180" s="129"/>
      <c r="AE180" s="129"/>
      <c r="AF180" s="134"/>
      <c r="AG180" s="138"/>
      <c r="AH180" s="135"/>
      <c r="AI180" s="120"/>
      <c r="AJ180" s="136"/>
      <c r="AK180" s="137"/>
      <c r="AL180" s="137"/>
    </row>
    <row r="181" spans="3:38" ht="15" customHeight="1" x14ac:dyDescent="0.3">
      <c r="C181" s="120">
        <v>171</v>
      </c>
      <c r="D181" s="121"/>
      <c r="E181" s="122"/>
      <c r="F181" s="123"/>
      <c r="G181" s="121"/>
      <c r="H181" s="122"/>
      <c r="I181" s="123"/>
      <c r="J181" s="120"/>
      <c r="K181" s="120"/>
      <c r="L181" s="124"/>
      <c r="M181" s="132"/>
      <c r="N181" s="132"/>
      <c r="O181" s="132"/>
      <c r="P181" s="133"/>
      <c r="Q181" s="126"/>
      <c r="R181" s="128"/>
      <c r="S181" s="127"/>
      <c r="T181" s="125"/>
      <c r="U181" s="125"/>
      <c r="V181" s="125"/>
      <c r="W181" s="125"/>
      <c r="X181" s="125"/>
      <c r="Y181" s="125"/>
      <c r="Z181" s="126"/>
      <c r="AA181" s="128"/>
      <c r="AB181" s="128"/>
      <c r="AC181" s="125"/>
      <c r="AD181" s="129"/>
      <c r="AE181" s="129"/>
      <c r="AF181" s="134"/>
      <c r="AG181" s="138"/>
      <c r="AH181" s="135"/>
      <c r="AI181" s="120"/>
      <c r="AJ181" s="136"/>
      <c r="AK181" s="137"/>
      <c r="AL181" s="137"/>
    </row>
    <row r="182" spans="3:38" ht="15" customHeight="1" x14ac:dyDescent="0.3">
      <c r="C182" s="120">
        <v>172</v>
      </c>
      <c r="D182" s="121"/>
      <c r="E182" s="122"/>
      <c r="F182" s="123"/>
      <c r="G182" s="121"/>
      <c r="H182" s="122"/>
      <c r="I182" s="123"/>
      <c r="J182" s="120"/>
      <c r="K182" s="120"/>
      <c r="L182" s="124"/>
      <c r="M182" s="132"/>
      <c r="N182" s="132"/>
      <c r="O182" s="132"/>
      <c r="P182" s="133"/>
      <c r="Q182" s="126"/>
      <c r="R182" s="128"/>
      <c r="S182" s="127"/>
      <c r="T182" s="125"/>
      <c r="U182" s="125"/>
      <c r="V182" s="125"/>
      <c r="W182" s="125"/>
      <c r="X182" s="125"/>
      <c r="Y182" s="125"/>
      <c r="Z182" s="126"/>
      <c r="AA182" s="128"/>
      <c r="AB182" s="128"/>
      <c r="AC182" s="125"/>
      <c r="AD182" s="129"/>
      <c r="AE182" s="129"/>
      <c r="AF182" s="134"/>
      <c r="AG182" s="138"/>
      <c r="AH182" s="135"/>
      <c r="AI182" s="120"/>
      <c r="AJ182" s="136"/>
      <c r="AK182" s="137"/>
      <c r="AL182" s="137"/>
    </row>
    <row r="183" spans="3:38" ht="15" customHeight="1" x14ac:dyDescent="0.3">
      <c r="C183" s="120">
        <v>173</v>
      </c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4"/>
      <c r="AE183" s="134"/>
      <c r="AF183" s="134"/>
      <c r="AG183" s="134"/>
      <c r="AH183" s="134"/>
      <c r="AI183" s="134"/>
      <c r="AJ183" s="134"/>
      <c r="AK183" s="135"/>
      <c r="AL183" s="135"/>
    </row>
    <row r="184" spans="3:38" ht="15" customHeight="1" x14ac:dyDescent="0.3">
      <c r="C184" s="120">
        <v>174</v>
      </c>
      <c r="D184" s="121"/>
      <c r="E184" s="122"/>
      <c r="F184" s="123"/>
      <c r="G184" s="121"/>
      <c r="H184" s="122"/>
      <c r="I184" s="123"/>
      <c r="J184" s="120"/>
      <c r="K184" s="120"/>
      <c r="L184" s="124"/>
      <c r="M184" s="132"/>
      <c r="N184" s="132"/>
      <c r="O184" s="132"/>
      <c r="P184" s="133"/>
      <c r="Q184" s="126"/>
      <c r="R184" s="128"/>
      <c r="S184" s="127"/>
      <c r="T184" s="125"/>
      <c r="U184" s="125"/>
      <c r="V184" s="125"/>
      <c r="W184" s="125"/>
      <c r="X184" s="125"/>
      <c r="Y184" s="125"/>
      <c r="Z184" s="126"/>
      <c r="AA184" s="128"/>
      <c r="AB184" s="128"/>
      <c r="AC184" s="125"/>
      <c r="AD184" s="129"/>
      <c r="AE184" s="129"/>
      <c r="AF184" s="134"/>
      <c r="AG184" s="138"/>
      <c r="AH184" s="135"/>
      <c r="AI184" s="120"/>
      <c r="AJ184" s="136"/>
      <c r="AK184" s="137"/>
      <c r="AL184" s="137"/>
    </row>
    <row r="185" spans="3:38" ht="15" customHeight="1" x14ac:dyDescent="0.3">
      <c r="C185" s="120">
        <v>175</v>
      </c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  <c r="AB185" s="134"/>
      <c r="AC185" s="134"/>
      <c r="AD185" s="134"/>
      <c r="AE185" s="134"/>
      <c r="AF185" s="134"/>
      <c r="AG185" s="134"/>
      <c r="AH185" s="134"/>
      <c r="AI185" s="134"/>
      <c r="AJ185" s="134"/>
      <c r="AK185" s="135"/>
      <c r="AL185" s="135"/>
    </row>
    <row r="186" spans="3:38" ht="15" customHeight="1" x14ac:dyDescent="0.3">
      <c r="C186" s="120">
        <v>176</v>
      </c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34"/>
      <c r="AC186" s="134"/>
      <c r="AD186" s="134"/>
      <c r="AE186" s="134"/>
      <c r="AF186" s="134"/>
      <c r="AG186" s="134"/>
      <c r="AH186" s="134"/>
      <c r="AI186" s="134"/>
      <c r="AJ186" s="134"/>
      <c r="AK186" s="135"/>
      <c r="AL186" s="135"/>
    </row>
    <row r="187" spans="3:38" ht="15" customHeight="1" x14ac:dyDescent="0.3">
      <c r="C187" s="120">
        <v>177</v>
      </c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  <c r="AB187" s="134"/>
      <c r="AC187" s="134"/>
      <c r="AD187" s="134"/>
      <c r="AE187" s="134"/>
      <c r="AF187" s="134"/>
      <c r="AG187" s="134"/>
      <c r="AH187" s="134"/>
      <c r="AI187" s="134"/>
      <c r="AJ187" s="134"/>
      <c r="AK187" s="135"/>
      <c r="AL187" s="135"/>
    </row>
    <row r="188" spans="3:38" ht="15" customHeight="1" x14ac:dyDescent="0.3">
      <c r="C188" s="120">
        <v>178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  <c r="AA188" s="134"/>
      <c r="AB188" s="134"/>
      <c r="AC188" s="134"/>
      <c r="AD188" s="134"/>
      <c r="AE188" s="134"/>
      <c r="AF188" s="134"/>
      <c r="AG188" s="134"/>
      <c r="AH188" s="134"/>
      <c r="AI188" s="134"/>
      <c r="AJ188" s="134"/>
      <c r="AK188" s="135"/>
      <c r="AL188" s="135"/>
    </row>
    <row r="189" spans="3:38" ht="15" customHeight="1" x14ac:dyDescent="0.3">
      <c r="C189" s="120">
        <v>179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34"/>
      <c r="AB189" s="134"/>
      <c r="AC189" s="134"/>
      <c r="AD189" s="134"/>
      <c r="AE189" s="134"/>
      <c r="AF189" s="134"/>
      <c r="AG189" s="134"/>
      <c r="AH189" s="134"/>
      <c r="AI189" s="134"/>
      <c r="AJ189" s="134"/>
      <c r="AK189" s="135"/>
      <c r="AL189" s="135"/>
    </row>
    <row r="190" spans="3:38" ht="15" customHeight="1" x14ac:dyDescent="0.3">
      <c r="C190" s="120">
        <v>180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  <c r="AB190" s="134"/>
      <c r="AC190" s="134"/>
      <c r="AD190" s="134"/>
      <c r="AE190" s="134"/>
      <c r="AF190" s="134"/>
      <c r="AG190" s="134"/>
      <c r="AH190" s="134"/>
      <c r="AI190" s="134"/>
      <c r="AJ190" s="134"/>
      <c r="AK190" s="135"/>
      <c r="AL190" s="135"/>
    </row>
    <row r="191" spans="3:38" ht="15" customHeight="1" x14ac:dyDescent="0.3">
      <c r="C191" s="120">
        <v>181</v>
      </c>
      <c r="D191" s="121"/>
      <c r="E191" s="122"/>
      <c r="F191" s="123"/>
      <c r="G191" s="121"/>
      <c r="H191" s="122"/>
      <c r="I191" s="123"/>
      <c r="J191" s="120"/>
      <c r="K191" s="120"/>
      <c r="L191" s="124"/>
      <c r="M191" s="132"/>
      <c r="N191" s="132"/>
      <c r="O191" s="132"/>
      <c r="P191" s="133"/>
      <c r="Q191" s="126"/>
      <c r="R191" s="128"/>
      <c r="S191" s="127"/>
      <c r="T191" s="125"/>
      <c r="U191" s="125"/>
      <c r="V191" s="125"/>
      <c r="W191" s="125"/>
      <c r="X191" s="125"/>
      <c r="Y191" s="125"/>
      <c r="Z191" s="126"/>
      <c r="AA191" s="128"/>
      <c r="AB191" s="128"/>
      <c r="AC191" s="125"/>
      <c r="AD191" s="129"/>
      <c r="AE191" s="129"/>
      <c r="AF191" s="134"/>
      <c r="AG191" s="138"/>
      <c r="AH191" s="135"/>
      <c r="AI191" s="120"/>
      <c r="AJ191" s="136"/>
      <c r="AK191" s="137"/>
      <c r="AL191" s="137"/>
    </row>
    <row r="192" spans="3:38" ht="15" customHeight="1" x14ac:dyDescent="0.3">
      <c r="C192" s="120">
        <v>182</v>
      </c>
      <c r="D192" s="121"/>
      <c r="E192" s="122"/>
      <c r="F192" s="123"/>
      <c r="G192" s="121"/>
      <c r="H192" s="122"/>
      <c r="I192" s="123"/>
      <c r="J192" s="120"/>
      <c r="K192" s="120"/>
      <c r="L192" s="124"/>
      <c r="M192" s="132"/>
      <c r="N192" s="132"/>
      <c r="O192" s="132"/>
      <c r="P192" s="133"/>
      <c r="Q192" s="126"/>
      <c r="R192" s="128"/>
      <c r="S192" s="127"/>
      <c r="T192" s="125"/>
      <c r="U192" s="125"/>
      <c r="V192" s="125"/>
      <c r="W192" s="125"/>
      <c r="X192" s="125"/>
      <c r="Y192" s="125"/>
      <c r="Z192" s="126"/>
      <c r="AA192" s="128"/>
      <c r="AB192" s="128"/>
      <c r="AC192" s="125"/>
      <c r="AD192" s="129"/>
      <c r="AE192" s="129"/>
      <c r="AF192" s="134"/>
      <c r="AG192" s="138"/>
      <c r="AH192" s="135"/>
      <c r="AI192" s="120"/>
      <c r="AJ192" s="136"/>
      <c r="AK192" s="137"/>
      <c r="AL192" s="137"/>
    </row>
    <row r="193" spans="3:38" ht="15" customHeight="1" x14ac:dyDescent="0.3">
      <c r="C193" s="120">
        <v>183</v>
      </c>
      <c r="D193" s="121"/>
      <c r="E193" s="122"/>
      <c r="F193" s="123"/>
      <c r="G193" s="121"/>
      <c r="H193" s="122"/>
      <c r="I193" s="123"/>
      <c r="J193" s="120"/>
      <c r="K193" s="120"/>
      <c r="L193" s="124"/>
      <c r="M193" s="132"/>
      <c r="N193" s="132"/>
      <c r="O193" s="132"/>
      <c r="P193" s="133"/>
      <c r="Q193" s="126"/>
      <c r="R193" s="128"/>
      <c r="S193" s="127"/>
      <c r="T193" s="125"/>
      <c r="U193" s="125"/>
      <c r="V193" s="125"/>
      <c r="W193" s="125"/>
      <c r="X193" s="125"/>
      <c r="Y193" s="125"/>
      <c r="Z193" s="126"/>
      <c r="AA193" s="128"/>
      <c r="AB193" s="128"/>
      <c r="AC193" s="125"/>
      <c r="AD193" s="129"/>
      <c r="AE193" s="129"/>
      <c r="AF193" s="134"/>
      <c r="AG193" s="138"/>
      <c r="AH193" s="135"/>
      <c r="AI193" s="120"/>
      <c r="AJ193" s="136"/>
      <c r="AK193" s="137"/>
      <c r="AL193" s="137"/>
    </row>
    <row r="194" spans="3:38" ht="15" customHeight="1" x14ac:dyDescent="0.3">
      <c r="C194" s="120">
        <v>184</v>
      </c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  <c r="AA194" s="134"/>
      <c r="AB194" s="134"/>
      <c r="AC194" s="134"/>
      <c r="AD194" s="134"/>
      <c r="AE194" s="134"/>
      <c r="AF194" s="134"/>
      <c r="AG194" s="134"/>
      <c r="AH194" s="134"/>
      <c r="AI194" s="134"/>
      <c r="AJ194" s="134"/>
      <c r="AK194" s="135"/>
      <c r="AL194" s="135"/>
    </row>
    <row r="195" spans="3:38" ht="15" customHeight="1" x14ac:dyDescent="0.3">
      <c r="C195" s="120">
        <v>185</v>
      </c>
      <c r="D195" s="121"/>
      <c r="E195" s="122"/>
      <c r="F195" s="123"/>
      <c r="G195" s="121"/>
      <c r="H195" s="122"/>
      <c r="I195" s="123"/>
      <c r="J195" s="120"/>
      <c r="K195" s="120"/>
      <c r="L195" s="124"/>
      <c r="M195" s="132"/>
      <c r="N195" s="132"/>
      <c r="O195" s="132"/>
      <c r="P195" s="133"/>
      <c r="Q195" s="126"/>
      <c r="R195" s="128"/>
      <c r="S195" s="127"/>
      <c r="T195" s="125"/>
      <c r="U195" s="125"/>
      <c r="V195" s="125"/>
      <c r="W195" s="125"/>
      <c r="X195" s="125"/>
      <c r="Y195" s="125"/>
      <c r="Z195" s="126"/>
      <c r="AA195" s="128"/>
      <c r="AB195" s="128"/>
      <c r="AC195" s="125"/>
      <c r="AD195" s="129"/>
      <c r="AE195" s="129"/>
      <c r="AF195" s="134"/>
      <c r="AG195" s="138"/>
      <c r="AH195" s="135"/>
      <c r="AI195" s="120"/>
      <c r="AJ195" s="136"/>
      <c r="AK195" s="137"/>
      <c r="AL195" s="137"/>
    </row>
    <row r="196" spans="3:38" ht="15" customHeight="1" x14ac:dyDescent="0.3">
      <c r="C196" s="120">
        <v>186</v>
      </c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  <c r="AA196" s="134"/>
      <c r="AB196" s="134"/>
      <c r="AC196" s="134"/>
      <c r="AD196" s="134"/>
      <c r="AE196" s="134"/>
      <c r="AF196" s="134"/>
      <c r="AG196" s="134"/>
      <c r="AH196" s="134"/>
      <c r="AI196" s="134"/>
      <c r="AJ196" s="134"/>
      <c r="AK196" s="135"/>
      <c r="AL196" s="135"/>
    </row>
    <row r="197" spans="3:38" ht="15" customHeight="1" x14ac:dyDescent="0.3">
      <c r="C197" s="120">
        <v>187</v>
      </c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  <c r="AA197" s="134"/>
      <c r="AB197" s="134"/>
      <c r="AC197" s="134"/>
      <c r="AD197" s="134"/>
      <c r="AE197" s="134"/>
      <c r="AF197" s="134"/>
      <c r="AG197" s="134"/>
      <c r="AH197" s="134"/>
      <c r="AI197" s="134"/>
      <c r="AJ197" s="134"/>
      <c r="AK197" s="135"/>
      <c r="AL197" s="135"/>
    </row>
    <row r="198" spans="3:38" ht="15" customHeight="1" x14ac:dyDescent="0.3">
      <c r="C198" s="120">
        <v>188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  <c r="AA198" s="134"/>
      <c r="AB198" s="134"/>
      <c r="AC198" s="134"/>
      <c r="AD198" s="134"/>
      <c r="AE198" s="134"/>
      <c r="AF198" s="134"/>
      <c r="AG198" s="134"/>
      <c r="AH198" s="134"/>
      <c r="AI198" s="134"/>
      <c r="AJ198" s="134"/>
      <c r="AK198" s="135"/>
      <c r="AL198" s="135"/>
    </row>
    <row r="199" spans="3:38" ht="15" customHeight="1" x14ac:dyDescent="0.3">
      <c r="C199" s="120">
        <v>189</v>
      </c>
      <c r="D199" s="121"/>
      <c r="E199" s="122"/>
      <c r="F199" s="123"/>
      <c r="G199" s="121"/>
      <c r="H199" s="122"/>
      <c r="I199" s="123"/>
      <c r="J199" s="120"/>
      <c r="K199" s="120"/>
      <c r="L199" s="124"/>
      <c r="M199" s="132"/>
      <c r="N199" s="132"/>
      <c r="O199" s="132"/>
      <c r="P199" s="133"/>
      <c r="Q199" s="126"/>
      <c r="R199" s="128"/>
      <c r="S199" s="127"/>
      <c r="T199" s="125"/>
      <c r="U199" s="125"/>
      <c r="V199" s="125"/>
      <c r="W199" s="125"/>
      <c r="X199" s="125"/>
      <c r="Y199" s="125"/>
      <c r="Z199" s="126"/>
      <c r="AA199" s="128"/>
      <c r="AB199" s="128"/>
      <c r="AC199" s="125"/>
      <c r="AD199" s="129"/>
      <c r="AE199" s="129"/>
      <c r="AF199" s="134"/>
      <c r="AG199" s="138"/>
      <c r="AH199" s="135"/>
      <c r="AI199" s="120"/>
      <c r="AJ199" s="136"/>
      <c r="AK199" s="137"/>
      <c r="AL199" s="137"/>
    </row>
    <row r="200" spans="3:38" ht="15" customHeight="1" x14ac:dyDescent="0.3">
      <c r="C200" s="120">
        <v>190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  <c r="AA200" s="134"/>
      <c r="AB200" s="134"/>
      <c r="AC200" s="134"/>
      <c r="AD200" s="134"/>
      <c r="AE200" s="134"/>
      <c r="AF200" s="134"/>
      <c r="AG200" s="134"/>
      <c r="AH200" s="134"/>
      <c r="AI200" s="134"/>
      <c r="AJ200" s="134"/>
      <c r="AK200" s="135"/>
      <c r="AL200" s="135"/>
    </row>
    <row r="201" spans="3:38" ht="15" customHeight="1" x14ac:dyDescent="0.3">
      <c r="C201" s="120">
        <v>191</v>
      </c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  <c r="AA201" s="134"/>
      <c r="AB201" s="134"/>
      <c r="AC201" s="134"/>
      <c r="AD201" s="134"/>
      <c r="AE201" s="134"/>
      <c r="AF201" s="134"/>
      <c r="AG201" s="134"/>
      <c r="AH201" s="134"/>
      <c r="AI201" s="134"/>
      <c r="AJ201" s="134"/>
      <c r="AK201" s="135"/>
      <c r="AL201" s="135"/>
    </row>
    <row r="202" spans="3:38" ht="15" customHeight="1" x14ac:dyDescent="0.3">
      <c r="C202" s="120">
        <v>192</v>
      </c>
      <c r="D202" s="121"/>
      <c r="E202" s="122"/>
      <c r="F202" s="123"/>
      <c r="G202" s="121"/>
      <c r="H202" s="122"/>
      <c r="I202" s="123"/>
      <c r="J202" s="120"/>
      <c r="K202" s="120"/>
      <c r="L202" s="124"/>
      <c r="M202" s="132"/>
      <c r="N202" s="132"/>
      <c r="O202" s="132"/>
      <c r="P202" s="133"/>
      <c r="Q202" s="126"/>
      <c r="R202" s="128"/>
      <c r="S202" s="127"/>
      <c r="T202" s="125"/>
      <c r="U202" s="125"/>
      <c r="V202" s="125"/>
      <c r="W202" s="125"/>
      <c r="X202" s="125"/>
      <c r="Y202" s="125"/>
      <c r="Z202" s="126"/>
      <c r="AA202" s="128"/>
      <c r="AB202" s="128"/>
      <c r="AC202" s="125"/>
      <c r="AD202" s="129"/>
      <c r="AE202" s="129"/>
      <c r="AF202" s="134"/>
      <c r="AG202" s="138"/>
      <c r="AH202" s="135"/>
      <c r="AI202" s="120"/>
      <c r="AJ202" s="136"/>
      <c r="AK202" s="137"/>
      <c r="AL202" s="137"/>
    </row>
    <row r="203" spans="3:38" ht="15" customHeight="1" x14ac:dyDescent="0.3">
      <c r="C203" s="120">
        <v>193</v>
      </c>
      <c r="D203" s="121"/>
      <c r="E203" s="122"/>
      <c r="F203" s="123"/>
      <c r="G203" s="121"/>
      <c r="H203" s="122"/>
      <c r="I203" s="123"/>
      <c r="J203" s="120"/>
      <c r="K203" s="120"/>
      <c r="L203" s="124"/>
      <c r="M203" s="132"/>
      <c r="N203" s="132"/>
      <c r="O203" s="132"/>
      <c r="P203" s="133"/>
      <c r="Q203" s="126"/>
      <c r="R203" s="128"/>
      <c r="S203" s="127"/>
      <c r="T203" s="125"/>
      <c r="U203" s="125"/>
      <c r="V203" s="125"/>
      <c r="W203" s="125"/>
      <c r="X203" s="125"/>
      <c r="Y203" s="125"/>
      <c r="Z203" s="126"/>
      <c r="AA203" s="128"/>
      <c r="AB203" s="128"/>
      <c r="AC203" s="125"/>
      <c r="AD203" s="129"/>
      <c r="AE203" s="129"/>
      <c r="AF203" s="134"/>
      <c r="AG203" s="138"/>
      <c r="AH203" s="135"/>
      <c r="AI203" s="120"/>
      <c r="AJ203" s="136"/>
      <c r="AK203" s="137"/>
      <c r="AL203" s="137"/>
    </row>
    <row r="204" spans="3:38" ht="15" customHeight="1" x14ac:dyDescent="0.3">
      <c r="C204" s="120">
        <v>194</v>
      </c>
      <c r="D204" s="121"/>
      <c r="E204" s="122"/>
      <c r="F204" s="123"/>
      <c r="G204" s="121"/>
      <c r="H204" s="122"/>
      <c r="I204" s="123"/>
      <c r="J204" s="120"/>
      <c r="K204" s="120"/>
      <c r="L204" s="124"/>
      <c r="M204" s="132"/>
      <c r="N204" s="132"/>
      <c r="O204" s="132"/>
      <c r="P204" s="133"/>
      <c r="Q204" s="126"/>
      <c r="R204" s="128"/>
      <c r="S204" s="127"/>
      <c r="T204" s="125"/>
      <c r="U204" s="125"/>
      <c r="V204" s="125"/>
      <c r="W204" s="125"/>
      <c r="X204" s="125"/>
      <c r="Y204" s="125"/>
      <c r="Z204" s="126"/>
      <c r="AA204" s="128"/>
      <c r="AB204" s="128"/>
      <c r="AC204" s="125"/>
      <c r="AD204" s="129"/>
      <c r="AE204" s="129"/>
      <c r="AF204" s="134"/>
      <c r="AG204" s="138"/>
      <c r="AH204" s="135"/>
      <c r="AI204" s="120"/>
      <c r="AJ204" s="136"/>
      <c r="AK204" s="137"/>
      <c r="AL204" s="137"/>
    </row>
    <row r="205" spans="3:38" ht="15" customHeight="1" x14ac:dyDescent="0.3">
      <c r="C205" s="120">
        <v>195</v>
      </c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  <c r="AA205" s="134"/>
      <c r="AB205" s="134"/>
      <c r="AC205" s="134"/>
      <c r="AD205" s="134"/>
      <c r="AE205" s="134"/>
      <c r="AF205" s="134"/>
      <c r="AG205" s="134"/>
      <c r="AH205" s="134"/>
      <c r="AI205" s="134"/>
      <c r="AJ205" s="134"/>
      <c r="AK205" s="135"/>
      <c r="AL205" s="135"/>
    </row>
    <row r="206" spans="3:38" ht="15" customHeight="1" x14ac:dyDescent="0.3">
      <c r="C206" s="120">
        <v>196</v>
      </c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  <c r="AA206" s="134"/>
      <c r="AB206" s="134"/>
      <c r="AC206" s="134"/>
      <c r="AD206" s="134"/>
      <c r="AE206" s="134"/>
      <c r="AF206" s="134"/>
      <c r="AG206" s="134"/>
      <c r="AH206" s="134"/>
      <c r="AI206" s="134"/>
      <c r="AJ206" s="134"/>
      <c r="AK206" s="135"/>
      <c r="AL206" s="135"/>
    </row>
    <row r="207" spans="3:38" ht="15" customHeight="1" x14ac:dyDescent="0.3">
      <c r="C207" s="120">
        <v>197</v>
      </c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34"/>
      <c r="AB207" s="134"/>
      <c r="AC207" s="134"/>
      <c r="AD207" s="134"/>
      <c r="AE207" s="134"/>
      <c r="AF207" s="134"/>
      <c r="AG207" s="134"/>
      <c r="AH207" s="134"/>
      <c r="AI207" s="134"/>
      <c r="AJ207" s="134"/>
      <c r="AK207" s="135"/>
      <c r="AL207" s="135"/>
    </row>
    <row r="208" spans="3:38" ht="15" customHeight="1" x14ac:dyDescent="0.3">
      <c r="C208" s="120">
        <v>198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  <c r="AA208" s="134"/>
      <c r="AB208" s="134"/>
      <c r="AC208" s="134"/>
      <c r="AD208" s="134"/>
      <c r="AE208" s="134"/>
      <c r="AF208" s="134"/>
      <c r="AG208" s="134"/>
      <c r="AH208" s="134"/>
      <c r="AI208" s="134"/>
      <c r="AJ208" s="134"/>
      <c r="AK208" s="135"/>
      <c r="AL208" s="135"/>
    </row>
    <row r="209" spans="3:38" ht="15" customHeight="1" x14ac:dyDescent="0.3">
      <c r="C209" s="120">
        <v>199</v>
      </c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  <c r="AA209" s="134"/>
      <c r="AB209" s="134"/>
      <c r="AC209" s="134"/>
      <c r="AD209" s="134"/>
      <c r="AE209" s="134"/>
      <c r="AF209" s="134"/>
      <c r="AG209" s="134"/>
      <c r="AH209" s="134"/>
      <c r="AI209" s="134"/>
      <c r="AJ209" s="134"/>
      <c r="AK209" s="135"/>
      <c r="AL209" s="135"/>
    </row>
    <row r="210" spans="3:38" ht="15" customHeight="1" x14ac:dyDescent="0.3">
      <c r="C210" s="120">
        <v>200</v>
      </c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  <c r="AA210" s="134"/>
      <c r="AB210" s="134"/>
      <c r="AC210" s="134"/>
      <c r="AD210" s="134"/>
      <c r="AE210" s="134"/>
      <c r="AF210" s="134"/>
      <c r="AG210" s="134"/>
      <c r="AH210" s="134"/>
      <c r="AI210" s="134"/>
      <c r="AJ210" s="134"/>
      <c r="AK210" s="135"/>
      <c r="AL210" s="135"/>
    </row>
    <row r="211" spans="3:38" ht="15" customHeight="1" x14ac:dyDescent="0.3">
      <c r="C211" s="120">
        <v>201</v>
      </c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  <c r="AA211" s="134"/>
      <c r="AB211" s="134"/>
      <c r="AC211" s="134"/>
      <c r="AD211" s="134"/>
      <c r="AE211" s="134"/>
      <c r="AF211" s="134"/>
      <c r="AG211" s="134"/>
      <c r="AH211" s="134"/>
      <c r="AI211" s="134"/>
      <c r="AJ211" s="134"/>
      <c r="AK211" s="135"/>
      <c r="AL211" s="135"/>
    </row>
    <row r="212" spans="3:38" ht="15" customHeight="1" x14ac:dyDescent="0.3">
      <c r="C212" s="120">
        <v>202</v>
      </c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  <c r="AA212" s="134"/>
      <c r="AB212" s="134"/>
      <c r="AC212" s="134"/>
      <c r="AD212" s="134"/>
      <c r="AE212" s="134"/>
      <c r="AF212" s="134"/>
      <c r="AG212" s="134"/>
      <c r="AH212" s="134"/>
      <c r="AI212" s="134"/>
      <c r="AJ212" s="134"/>
      <c r="AK212" s="135"/>
      <c r="AL212" s="135"/>
    </row>
    <row r="213" spans="3:38" ht="15" customHeight="1" x14ac:dyDescent="0.3">
      <c r="C213" s="120">
        <v>203</v>
      </c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  <c r="AA213" s="134"/>
      <c r="AB213" s="134"/>
      <c r="AC213" s="134"/>
      <c r="AD213" s="134"/>
      <c r="AE213" s="134"/>
      <c r="AF213" s="134"/>
      <c r="AG213" s="134"/>
      <c r="AH213" s="134"/>
      <c r="AI213" s="134"/>
      <c r="AJ213" s="134"/>
      <c r="AK213" s="135"/>
      <c r="AL213" s="135"/>
    </row>
    <row r="214" spans="3:38" ht="15" customHeight="1" x14ac:dyDescent="0.3">
      <c r="C214" s="120">
        <v>204</v>
      </c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  <c r="AA214" s="134"/>
      <c r="AB214" s="134"/>
      <c r="AC214" s="134"/>
      <c r="AD214" s="134"/>
      <c r="AE214" s="134"/>
      <c r="AF214" s="134"/>
      <c r="AG214" s="134"/>
      <c r="AH214" s="134"/>
      <c r="AI214" s="134"/>
      <c r="AJ214" s="134"/>
      <c r="AK214" s="135"/>
      <c r="AL214" s="135"/>
    </row>
    <row r="215" spans="3:38" ht="15" customHeight="1" x14ac:dyDescent="0.3">
      <c r="C215" s="16">
        <v>205</v>
      </c>
    </row>
    <row r="216" spans="3:38" ht="15" customHeight="1" x14ac:dyDescent="0.3">
      <c r="C216" s="16">
        <v>206</v>
      </c>
    </row>
    <row r="217" spans="3:38" ht="15" customHeight="1" x14ac:dyDescent="0.3">
      <c r="C217" s="16">
        <v>207</v>
      </c>
    </row>
    <row r="218" spans="3:38" ht="15" customHeight="1" x14ac:dyDescent="0.3">
      <c r="C218" s="16">
        <v>208</v>
      </c>
    </row>
    <row r="219" spans="3:38" ht="15" customHeight="1" x14ac:dyDescent="0.3">
      <c r="C219" s="16">
        <v>209</v>
      </c>
    </row>
    <row r="220" spans="3:38" ht="15" customHeight="1" x14ac:dyDescent="0.3">
      <c r="C220" s="16">
        <v>210</v>
      </c>
    </row>
    <row r="221" spans="3:38" ht="15" customHeight="1" x14ac:dyDescent="0.3">
      <c r="C221" s="16">
        <v>211</v>
      </c>
    </row>
    <row r="222" spans="3:38" ht="15" customHeight="1" x14ac:dyDescent="0.3">
      <c r="C222" s="16">
        <v>212</v>
      </c>
    </row>
    <row r="223" spans="3:38" ht="15" customHeight="1" x14ac:dyDescent="0.3">
      <c r="C223" s="16">
        <v>213</v>
      </c>
    </row>
    <row r="224" spans="3:38" ht="15" customHeight="1" x14ac:dyDescent="0.3">
      <c r="C224" s="16">
        <v>214</v>
      </c>
    </row>
    <row r="225" spans="3:38" ht="15" customHeight="1" x14ac:dyDescent="0.3">
      <c r="C225" s="16">
        <v>215</v>
      </c>
    </row>
    <row r="226" spans="3:38" ht="15" customHeight="1" x14ac:dyDescent="0.3">
      <c r="C226" s="16">
        <v>216</v>
      </c>
    </row>
    <row r="227" spans="3:38" ht="15" customHeight="1" x14ac:dyDescent="0.3">
      <c r="C227" s="16">
        <v>217</v>
      </c>
    </row>
    <row r="228" spans="3:38" ht="15" customHeight="1" x14ac:dyDescent="0.3">
      <c r="C228" s="16">
        <v>218</v>
      </c>
    </row>
    <row r="229" spans="3:38" ht="15" customHeight="1" x14ac:dyDescent="0.3">
      <c r="C229" s="16">
        <v>219</v>
      </c>
    </row>
    <row r="230" spans="3:38" ht="15" customHeight="1" x14ac:dyDescent="0.3">
      <c r="C230" s="16">
        <v>220</v>
      </c>
      <c r="D230" s="76"/>
      <c r="E230" s="77"/>
      <c r="F230" s="78"/>
      <c r="G230" s="76"/>
      <c r="H230" s="77"/>
      <c r="I230" s="78"/>
      <c r="J230" s="79"/>
      <c r="K230" s="79"/>
      <c r="L230" s="48"/>
      <c r="M230" s="69"/>
      <c r="N230" s="69"/>
      <c r="O230" s="69"/>
      <c r="P230" s="70"/>
      <c r="Q230" s="71"/>
      <c r="R230" s="9"/>
      <c r="S230" s="22"/>
      <c r="T230" s="13"/>
      <c r="U230" s="13"/>
      <c r="V230" s="13"/>
      <c r="W230" s="13"/>
      <c r="X230" s="13"/>
      <c r="Y230" s="13"/>
      <c r="Z230" s="10"/>
      <c r="AA230" s="9"/>
      <c r="AB230" s="9"/>
      <c r="AC230" s="13"/>
      <c r="AD230" s="30"/>
      <c r="AE230" s="30"/>
      <c r="AG230" s="19"/>
      <c r="AH230" s="2"/>
      <c r="AI230" s="16"/>
      <c r="AJ230" s="4"/>
      <c r="AK230" s="63"/>
      <c r="AL230" s="63"/>
    </row>
    <row r="231" spans="3:38" ht="15" customHeight="1" x14ac:dyDescent="0.3">
      <c r="C231" s="16">
        <v>221</v>
      </c>
      <c r="D231" s="76"/>
      <c r="E231" s="77"/>
      <c r="F231" s="78"/>
      <c r="G231" s="76"/>
      <c r="H231" s="77"/>
      <c r="I231" s="78"/>
      <c r="J231" s="79"/>
      <c r="K231" s="79"/>
      <c r="L231" s="48"/>
      <c r="M231" s="69"/>
      <c r="N231" s="69"/>
      <c r="O231" s="69"/>
      <c r="P231" s="70"/>
      <c r="Q231" s="71"/>
      <c r="R231" s="9"/>
      <c r="S231" s="22"/>
      <c r="T231" s="13"/>
      <c r="U231" s="13"/>
      <c r="V231" s="13"/>
      <c r="W231" s="13"/>
      <c r="X231" s="13"/>
      <c r="Y231" s="13"/>
      <c r="Z231" s="10"/>
      <c r="AA231" s="9"/>
      <c r="AB231" s="9"/>
      <c r="AC231" s="13"/>
      <c r="AD231" s="30"/>
      <c r="AE231" s="30"/>
      <c r="AG231" s="19"/>
      <c r="AH231" s="2"/>
      <c r="AI231" s="16"/>
      <c r="AJ231" s="4"/>
      <c r="AK231" s="63"/>
      <c r="AL231" s="63"/>
    </row>
    <row r="232" spans="3:38" ht="15" customHeight="1" x14ac:dyDescent="0.3">
      <c r="C232" s="16">
        <v>222</v>
      </c>
      <c r="D232" s="76"/>
      <c r="E232" s="77"/>
      <c r="F232" s="78"/>
      <c r="G232" s="76"/>
      <c r="H232" s="77"/>
      <c r="I232" s="78"/>
      <c r="J232" s="79"/>
      <c r="K232" s="79"/>
      <c r="L232" s="48"/>
      <c r="M232" s="69"/>
      <c r="N232" s="69"/>
      <c r="O232" s="69"/>
      <c r="P232" s="70"/>
      <c r="Q232" s="71"/>
      <c r="R232" s="9"/>
      <c r="S232" s="75"/>
      <c r="T232" s="13"/>
      <c r="U232" s="13"/>
      <c r="V232" s="13"/>
      <c r="W232" s="13"/>
      <c r="X232" s="13"/>
      <c r="Y232" s="13"/>
      <c r="Z232" s="10"/>
      <c r="AA232" s="9"/>
      <c r="AB232" s="9"/>
      <c r="AC232" s="13"/>
      <c r="AD232" s="30"/>
      <c r="AE232" s="30"/>
      <c r="AG232" s="19"/>
      <c r="AH232" s="2"/>
      <c r="AI232" s="16"/>
      <c r="AJ232" s="4"/>
      <c r="AK232" s="63"/>
      <c r="AL232" s="63"/>
    </row>
    <row r="233" spans="3:38" ht="15" customHeight="1" x14ac:dyDescent="0.3">
      <c r="C233" s="16">
        <v>223</v>
      </c>
    </row>
    <row r="234" spans="3:38" ht="15" customHeight="1" x14ac:dyDescent="0.3">
      <c r="C234" s="16">
        <v>224</v>
      </c>
    </row>
    <row r="235" spans="3:38" ht="15" customHeight="1" x14ac:dyDescent="0.3">
      <c r="C235" s="16">
        <v>225</v>
      </c>
      <c r="D235" s="76"/>
      <c r="E235" s="77"/>
      <c r="F235" s="78"/>
      <c r="G235" s="76"/>
      <c r="H235" s="77"/>
      <c r="I235" s="78"/>
      <c r="J235" s="79"/>
      <c r="K235" s="79"/>
      <c r="L235" s="48"/>
      <c r="M235" s="69"/>
      <c r="N235" s="69"/>
      <c r="O235" s="69"/>
      <c r="P235" s="70"/>
      <c r="Q235" s="71"/>
      <c r="R235" s="9"/>
      <c r="S235" s="22"/>
      <c r="T235" s="13"/>
      <c r="U235" s="13"/>
      <c r="V235" s="13"/>
      <c r="W235" s="13"/>
      <c r="X235" s="13"/>
      <c r="Y235" s="13"/>
      <c r="Z235" s="10"/>
      <c r="AA235" s="9"/>
      <c r="AB235" s="9"/>
      <c r="AC235" s="13"/>
      <c r="AD235" s="30"/>
      <c r="AE235" s="30"/>
      <c r="AG235" s="19"/>
      <c r="AH235" s="2"/>
      <c r="AI235" s="16"/>
      <c r="AJ235" s="4"/>
      <c r="AK235" s="63"/>
      <c r="AL235" s="63"/>
    </row>
    <row r="236" spans="3:38" ht="15" customHeight="1" x14ac:dyDescent="0.3">
      <c r="C236" s="16">
        <v>226</v>
      </c>
    </row>
    <row r="237" spans="3:38" ht="15" customHeight="1" x14ac:dyDescent="0.3">
      <c r="C237" s="16">
        <v>227</v>
      </c>
    </row>
    <row r="238" spans="3:38" ht="15" customHeight="1" x14ac:dyDescent="0.3">
      <c r="C238" s="16">
        <v>228</v>
      </c>
    </row>
    <row r="239" spans="3:38" ht="15" customHeight="1" x14ac:dyDescent="0.3">
      <c r="C239" s="16">
        <v>229</v>
      </c>
    </row>
    <row r="240" spans="3:38" ht="15" customHeight="1" x14ac:dyDescent="0.3">
      <c r="C240" s="16">
        <v>230</v>
      </c>
      <c r="D240" s="76"/>
      <c r="E240" s="77"/>
      <c r="F240" s="78"/>
      <c r="G240" s="76"/>
      <c r="H240" s="77"/>
      <c r="I240" s="78"/>
      <c r="J240" s="79"/>
      <c r="K240" s="79"/>
      <c r="L240" s="48"/>
      <c r="M240" s="69"/>
      <c r="N240" s="69"/>
      <c r="O240" s="69"/>
      <c r="P240" s="70"/>
      <c r="Q240" s="71"/>
      <c r="R240" s="9"/>
      <c r="S240" s="22"/>
      <c r="T240" s="13"/>
      <c r="U240" s="13"/>
      <c r="V240" s="13"/>
      <c r="W240" s="13"/>
      <c r="X240" s="13"/>
      <c r="Y240" s="13"/>
      <c r="Z240" s="10"/>
      <c r="AA240" s="9"/>
      <c r="AB240" s="9"/>
      <c r="AC240" s="13"/>
      <c r="AD240" s="30"/>
      <c r="AE240" s="30"/>
      <c r="AG240" s="19"/>
      <c r="AH240" s="2"/>
      <c r="AI240" s="16"/>
      <c r="AJ240" s="4"/>
      <c r="AK240" s="63"/>
      <c r="AL240" s="63"/>
    </row>
    <row r="241" spans="3:38" ht="15" customHeight="1" x14ac:dyDescent="0.3">
      <c r="C241" s="16">
        <v>231</v>
      </c>
    </row>
    <row r="242" spans="3:38" ht="15" customHeight="1" x14ac:dyDescent="0.3">
      <c r="C242" s="16">
        <v>232</v>
      </c>
    </row>
    <row r="243" spans="3:38" ht="15" customHeight="1" x14ac:dyDescent="0.3">
      <c r="C243" s="16">
        <v>233</v>
      </c>
    </row>
    <row r="244" spans="3:38" ht="15" customHeight="1" x14ac:dyDescent="0.3">
      <c r="C244" s="16">
        <v>234</v>
      </c>
    </row>
    <row r="245" spans="3:38" ht="15" customHeight="1" x14ac:dyDescent="0.3">
      <c r="C245" s="16">
        <v>235</v>
      </c>
    </row>
    <row r="246" spans="3:38" ht="15" customHeight="1" x14ac:dyDescent="0.3">
      <c r="C246" s="16">
        <v>236</v>
      </c>
    </row>
    <row r="247" spans="3:38" ht="15" customHeight="1" x14ac:dyDescent="0.3">
      <c r="C247" s="16">
        <v>237</v>
      </c>
    </row>
    <row r="248" spans="3:38" ht="15" customHeight="1" x14ac:dyDescent="0.3">
      <c r="C248" s="16">
        <v>238</v>
      </c>
    </row>
    <row r="249" spans="3:38" ht="15" customHeight="1" x14ac:dyDescent="0.3">
      <c r="C249" s="16">
        <v>239</v>
      </c>
    </row>
    <row r="250" spans="3:38" ht="15" customHeight="1" x14ac:dyDescent="0.3">
      <c r="C250" s="16">
        <v>240</v>
      </c>
      <c r="D250" s="76"/>
      <c r="E250" s="77"/>
      <c r="F250" s="78"/>
      <c r="G250" s="76"/>
      <c r="H250" s="77"/>
      <c r="I250" s="78"/>
      <c r="J250" s="79"/>
      <c r="K250" s="79"/>
      <c r="L250" s="48"/>
      <c r="M250" s="69"/>
      <c r="N250" s="69"/>
      <c r="O250" s="69"/>
      <c r="P250" s="70"/>
      <c r="Q250" s="71"/>
      <c r="R250" s="9"/>
      <c r="S250" s="22"/>
      <c r="T250" s="13"/>
      <c r="U250" s="13"/>
      <c r="V250" s="13"/>
      <c r="W250" s="13"/>
      <c r="X250" s="13"/>
      <c r="Y250" s="13"/>
      <c r="Z250" s="10"/>
      <c r="AA250" s="9"/>
      <c r="AB250" s="9"/>
      <c r="AC250" s="13"/>
      <c r="AD250" s="30"/>
      <c r="AE250" s="30"/>
      <c r="AG250" s="19"/>
      <c r="AH250" s="2"/>
      <c r="AI250" s="16"/>
      <c r="AJ250" s="4"/>
      <c r="AK250" s="63"/>
      <c r="AL250" s="63"/>
    </row>
    <row r="251" spans="3:38" ht="15" customHeight="1" x14ac:dyDescent="0.3">
      <c r="C251" s="16">
        <v>241</v>
      </c>
    </row>
    <row r="252" spans="3:38" ht="15" customHeight="1" x14ac:dyDescent="0.3">
      <c r="C252" s="16">
        <v>242</v>
      </c>
    </row>
    <row r="253" spans="3:38" ht="15" customHeight="1" x14ac:dyDescent="0.3">
      <c r="C253" s="16">
        <v>243</v>
      </c>
    </row>
    <row r="254" spans="3:38" ht="15" customHeight="1" x14ac:dyDescent="0.3">
      <c r="C254" s="16">
        <v>244</v>
      </c>
      <c r="D254" s="76"/>
      <c r="E254" s="77"/>
      <c r="F254" s="78"/>
      <c r="G254" s="76"/>
      <c r="H254" s="77"/>
      <c r="I254" s="78"/>
      <c r="J254" s="79"/>
      <c r="K254" s="79"/>
      <c r="L254" s="48"/>
      <c r="M254" s="69"/>
      <c r="N254" s="69"/>
      <c r="O254" s="69"/>
      <c r="P254" s="70"/>
      <c r="Q254" s="71"/>
      <c r="R254" s="9"/>
      <c r="S254" s="22"/>
      <c r="T254" s="13"/>
      <c r="U254" s="13"/>
      <c r="V254" s="13"/>
      <c r="W254" s="13"/>
      <c r="X254" s="13"/>
      <c r="Y254" s="13"/>
      <c r="Z254" s="10"/>
      <c r="AA254" s="9"/>
      <c r="AB254" s="9"/>
      <c r="AC254" s="13"/>
      <c r="AD254" s="30"/>
      <c r="AE254" s="30"/>
      <c r="AG254" s="19"/>
      <c r="AH254" s="2"/>
      <c r="AI254" s="16"/>
      <c r="AJ254" s="4"/>
      <c r="AK254" s="63"/>
      <c r="AL254" s="63"/>
    </row>
    <row r="255" spans="3:38" ht="15" customHeight="1" x14ac:dyDescent="0.3">
      <c r="C255" s="16">
        <v>245</v>
      </c>
    </row>
    <row r="256" spans="3:38" ht="15" customHeight="1" x14ac:dyDescent="0.3">
      <c r="C256" s="16">
        <v>246</v>
      </c>
      <c r="D256" s="76"/>
      <c r="E256" s="77"/>
      <c r="F256" s="78"/>
      <c r="G256" s="76"/>
      <c r="H256" s="77"/>
      <c r="I256" s="78"/>
      <c r="J256" s="79"/>
      <c r="K256" s="79"/>
      <c r="L256" s="48"/>
      <c r="M256" s="69"/>
      <c r="N256" s="69"/>
      <c r="O256" s="69"/>
      <c r="P256" s="70"/>
      <c r="Q256" s="71"/>
      <c r="R256" s="9"/>
      <c r="S256" s="22"/>
      <c r="T256" s="13"/>
      <c r="U256" s="13"/>
      <c r="V256" s="13"/>
      <c r="W256" s="13"/>
      <c r="X256" s="13"/>
      <c r="Y256" s="13"/>
      <c r="Z256" s="10"/>
      <c r="AA256" s="9"/>
      <c r="AB256" s="9"/>
      <c r="AC256" s="13"/>
      <c r="AD256" s="30"/>
      <c r="AE256" s="30"/>
      <c r="AG256" s="19"/>
      <c r="AH256" s="2"/>
      <c r="AI256" s="16"/>
      <c r="AJ256" s="4"/>
      <c r="AK256" s="63"/>
      <c r="AL256" s="63"/>
    </row>
    <row r="257" spans="3:38" ht="15" customHeight="1" x14ac:dyDescent="0.3">
      <c r="C257" s="16">
        <v>247</v>
      </c>
    </row>
    <row r="258" spans="3:38" ht="15" customHeight="1" x14ac:dyDescent="0.3">
      <c r="C258" s="16">
        <v>248</v>
      </c>
    </row>
    <row r="259" spans="3:38" ht="15" customHeight="1" x14ac:dyDescent="0.3">
      <c r="C259" s="16">
        <v>249</v>
      </c>
    </row>
    <row r="260" spans="3:38" ht="15" customHeight="1" x14ac:dyDescent="0.3">
      <c r="C260" s="16">
        <v>250</v>
      </c>
      <c r="D260" s="76"/>
      <c r="E260" s="77"/>
      <c r="F260" s="78"/>
      <c r="G260" s="76"/>
      <c r="H260" s="77"/>
      <c r="I260" s="78"/>
      <c r="J260" s="79"/>
      <c r="K260" s="79"/>
      <c r="L260" s="48"/>
      <c r="M260" s="69"/>
      <c r="N260" s="69"/>
      <c r="O260" s="69"/>
      <c r="P260" s="70"/>
      <c r="Q260" s="71"/>
      <c r="R260" s="9"/>
      <c r="S260" s="22"/>
      <c r="T260" s="13"/>
      <c r="U260" s="13"/>
      <c r="V260" s="13"/>
      <c r="W260" s="13"/>
      <c r="X260" s="13"/>
      <c r="Y260" s="13"/>
      <c r="Z260" s="10"/>
      <c r="AA260" s="9"/>
      <c r="AB260" s="9"/>
      <c r="AC260" s="13"/>
      <c r="AD260" s="30"/>
      <c r="AE260" s="30"/>
      <c r="AG260" s="19"/>
      <c r="AH260" s="2"/>
      <c r="AI260" s="16"/>
      <c r="AJ260" s="4"/>
      <c r="AK260" s="63"/>
      <c r="AL260" s="63"/>
    </row>
    <row r="261" spans="3:38" ht="15" customHeight="1" x14ac:dyDescent="0.3">
      <c r="C261" s="16">
        <v>251</v>
      </c>
    </row>
    <row r="262" spans="3:38" ht="15" customHeight="1" x14ac:dyDescent="0.3">
      <c r="C262" s="16">
        <v>252</v>
      </c>
    </row>
    <row r="263" spans="3:38" ht="15" customHeight="1" x14ac:dyDescent="0.3">
      <c r="C263" s="16"/>
      <c r="D263" s="14"/>
      <c r="E263" s="8"/>
      <c r="F263" s="15"/>
      <c r="G263" s="14"/>
      <c r="H263" s="8"/>
      <c r="I263" s="15"/>
      <c r="J263" s="16"/>
      <c r="K263" s="16"/>
      <c r="L263" s="48"/>
      <c r="M263" s="17"/>
      <c r="N263" s="17"/>
      <c r="O263" s="17"/>
      <c r="P263" s="18"/>
      <c r="Q263" s="10"/>
      <c r="R263" s="9"/>
      <c r="S263" s="22"/>
      <c r="T263" s="13"/>
      <c r="U263" s="13"/>
      <c r="V263" s="13"/>
      <c r="W263" s="13"/>
      <c r="X263" s="13"/>
      <c r="Y263" s="13"/>
      <c r="Z263" s="10"/>
      <c r="AA263" s="9"/>
      <c r="AB263" s="9"/>
      <c r="AC263" s="13"/>
      <c r="AD263" s="30"/>
      <c r="AE263" s="30"/>
      <c r="AG263" s="19"/>
      <c r="AH263" s="2"/>
      <c r="AI263" s="16"/>
      <c r="AJ263" s="4"/>
      <c r="AK263" s="63"/>
      <c r="AL263" s="63"/>
    </row>
    <row r="264" spans="3:38" ht="15" customHeight="1" x14ac:dyDescent="0.3">
      <c r="C264" s="16"/>
      <c r="D264" s="14"/>
      <c r="E264" s="8"/>
      <c r="F264" s="15"/>
      <c r="G264" s="14"/>
      <c r="H264" s="8"/>
      <c r="I264" s="15"/>
      <c r="J264" s="16"/>
      <c r="K264" s="16"/>
      <c r="L264" s="48"/>
      <c r="M264" s="17"/>
      <c r="N264" s="17"/>
      <c r="O264" s="17"/>
      <c r="P264" s="18"/>
      <c r="Q264" s="10"/>
      <c r="R264" s="9"/>
      <c r="S264" s="22"/>
      <c r="T264" s="13"/>
      <c r="U264" s="13"/>
      <c r="V264" s="13"/>
      <c r="W264" s="13"/>
      <c r="X264" s="13"/>
      <c r="Y264" s="13"/>
      <c r="Z264" s="10"/>
      <c r="AA264" s="9"/>
      <c r="AB264" s="9"/>
      <c r="AC264" s="13"/>
      <c r="AD264" s="30"/>
      <c r="AE264" s="30"/>
      <c r="AG264" s="19"/>
      <c r="AH264" s="2"/>
      <c r="AI264" s="16"/>
      <c r="AJ264" s="4"/>
      <c r="AK264" s="63"/>
      <c r="AL264" s="63"/>
    </row>
    <row r="265" spans="3:38" ht="15" customHeight="1" x14ac:dyDescent="0.3">
      <c r="C265" s="16"/>
      <c r="D265" s="14"/>
      <c r="E265" s="8"/>
      <c r="F265" s="15"/>
      <c r="G265" s="14"/>
      <c r="H265" s="8"/>
      <c r="I265" s="15"/>
      <c r="J265" s="16"/>
      <c r="K265" s="16"/>
      <c r="L265" s="48"/>
      <c r="M265" s="17"/>
      <c r="N265" s="17"/>
      <c r="O265" s="17"/>
      <c r="P265" s="18"/>
      <c r="Q265" s="10"/>
      <c r="R265" s="9"/>
      <c r="S265" s="22"/>
      <c r="T265" s="13"/>
      <c r="U265" s="13"/>
      <c r="V265" s="13"/>
      <c r="W265" s="13"/>
      <c r="X265" s="13"/>
      <c r="Y265" s="13"/>
      <c r="Z265" s="10"/>
      <c r="AA265" s="9"/>
      <c r="AB265" s="9"/>
      <c r="AC265" s="13"/>
      <c r="AD265" s="30"/>
      <c r="AE265" s="30"/>
      <c r="AG265" s="19"/>
      <c r="AH265" s="2"/>
      <c r="AI265" s="16"/>
      <c r="AJ265" s="4"/>
      <c r="AK265" s="63"/>
      <c r="AL265" s="63"/>
    </row>
    <row r="266" spans="3:38" ht="15" customHeight="1" x14ac:dyDescent="0.3">
      <c r="C266" s="16"/>
      <c r="D266" s="14"/>
      <c r="E266" s="8"/>
      <c r="F266" s="15"/>
      <c r="G266" s="14"/>
      <c r="H266" s="8"/>
      <c r="I266" s="15"/>
      <c r="J266" s="16"/>
      <c r="K266" s="16"/>
      <c r="L266" s="48"/>
      <c r="M266" s="17"/>
      <c r="N266" s="17"/>
      <c r="O266" s="17"/>
      <c r="P266" s="18"/>
      <c r="Q266" s="10"/>
      <c r="R266" s="9"/>
      <c r="S266" s="22"/>
      <c r="T266" s="13"/>
      <c r="U266" s="13"/>
      <c r="V266" s="13"/>
      <c r="W266" s="13"/>
      <c r="X266" s="13"/>
      <c r="Y266" s="13"/>
      <c r="Z266" s="10"/>
      <c r="AA266" s="9"/>
      <c r="AB266" s="9"/>
      <c r="AC266" s="13"/>
      <c r="AD266" s="30"/>
      <c r="AE266" s="30"/>
      <c r="AG266" s="19"/>
      <c r="AH266" s="2"/>
      <c r="AI266" s="16"/>
      <c r="AJ266" s="4"/>
      <c r="AK266" s="63"/>
      <c r="AL266" s="63"/>
    </row>
    <row r="267" spans="3:38" ht="15" customHeight="1" x14ac:dyDescent="0.3">
      <c r="C267" s="16"/>
      <c r="D267" s="14"/>
      <c r="E267" s="8"/>
      <c r="F267" s="15"/>
      <c r="G267" s="14"/>
      <c r="H267" s="8"/>
      <c r="I267" s="15"/>
      <c r="J267" s="16"/>
      <c r="K267" s="16"/>
      <c r="L267" s="48"/>
      <c r="M267" s="17"/>
      <c r="N267" s="17"/>
      <c r="O267" s="17"/>
      <c r="P267" s="18"/>
      <c r="Q267" s="10"/>
      <c r="R267" s="9"/>
      <c r="S267" s="22"/>
      <c r="T267" s="13"/>
      <c r="U267" s="13"/>
      <c r="V267" s="13"/>
      <c r="W267" s="13"/>
      <c r="X267" s="13"/>
      <c r="Y267" s="13"/>
      <c r="Z267" s="10"/>
      <c r="AA267" s="9"/>
      <c r="AB267" s="9"/>
      <c r="AC267" s="13"/>
      <c r="AD267" s="30"/>
      <c r="AE267" s="30"/>
      <c r="AG267" s="19"/>
      <c r="AH267" s="2"/>
      <c r="AI267" s="16"/>
      <c r="AJ267" s="4"/>
      <c r="AK267" s="63"/>
      <c r="AL267" s="63"/>
    </row>
    <row r="268" spans="3:38" ht="15" customHeight="1" x14ac:dyDescent="0.3">
      <c r="C268" s="16"/>
      <c r="D268" s="14"/>
      <c r="E268" s="8"/>
      <c r="F268" s="15"/>
      <c r="G268" s="14"/>
      <c r="H268" s="8"/>
      <c r="I268" s="15"/>
      <c r="J268" s="16"/>
      <c r="K268" s="16"/>
      <c r="L268" s="48"/>
      <c r="M268" s="17"/>
      <c r="N268" s="17"/>
      <c r="O268" s="17"/>
      <c r="P268" s="18"/>
      <c r="Q268" s="10"/>
      <c r="R268" s="9"/>
      <c r="S268" s="22"/>
      <c r="T268" s="13"/>
      <c r="U268" s="13"/>
      <c r="V268" s="13"/>
      <c r="W268" s="13"/>
      <c r="X268" s="13"/>
      <c r="Y268" s="13"/>
      <c r="Z268" s="10"/>
      <c r="AA268" s="9"/>
      <c r="AB268" s="9"/>
      <c r="AC268" s="13"/>
      <c r="AD268" s="30"/>
      <c r="AE268" s="30"/>
      <c r="AG268" s="19"/>
      <c r="AH268" s="2"/>
      <c r="AI268" s="16"/>
      <c r="AJ268" s="4"/>
      <c r="AK268" s="63"/>
      <c r="AL268" s="63"/>
    </row>
    <row r="269" spans="3:38" ht="15" customHeight="1" x14ac:dyDescent="0.3">
      <c r="C269" s="16"/>
      <c r="D269" s="14"/>
      <c r="E269" s="8"/>
      <c r="F269" s="15"/>
      <c r="G269" s="14"/>
      <c r="H269" s="8"/>
      <c r="I269" s="15"/>
      <c r="J269" s="16"/>
      <c r="K269" s="16"/>
      <c r="L269" s="48"/>
      <c r="M269" s="17"/>
      <c r="N269" s="17"/>
      <c r="O269" s="17"/>
      <c r="P269" s="18"/>
      <c r="Q269" s="10"/>
      <c r="R269" s="9"/>
      <c r="S269" s="22"/>
      <c r="T269" s="13"/>
      <c r="U269" s="13"/>
      <c r="V269" s="13"/>
      <c r="W269" s="13"/>
      <c r="X269" s="13"/>
      <c r="Y269" s="13"/>
      <c r="Z269" s="10"/>
      <c r="AA269" s="9"/>
      <c r="AB269" s="9"/>
      <c r="AC269" s="13"/>
      <c r="AD269" s="30"/>
      <c r="AE269" s="30"/>
      <c r="AG269" s="19"/>
      <c r="AH269" s="2"/>
      <c r="AI269" s="16"/>
      <c r="AJ269" s="4"/>
      <c r="AK269" s="63"/>
      <c r="AL269" s="63"/>
    </row>
    <row r="270" spans="3:38" ht="15" customHeight="1" x14ac:dyDescent="0.3">
      <c r="C270" s="16"/>
      <c r="D270" s="14"/>
      <c r="E270" s="8"/>
      <c r="F270" s="15"/>
      <c r="G270" s="14"/>
      <c r="H270" s="8"/>
      <c r="I270" s="15"/>
      <c r="J270" s="16"/>
      <c r="K270" s="16"/>
      <c r="L270" s="48"/>
      <c r="M270" s="17"/>
      <c r="N270" s="17"/>
      <c r="O270" s="17"/>
      <c r="P270" s="18"/>
      <c r="Q270" s="10"/>
      <c r="R270" s="9"/>
      <c r="S270" s="22"/>
      <c r="T270" s="13"/>
      <c r="U270" s="13"/>
      <c r="V270" s="13"/>
      <c r="W270" s="13"/>
      <c r="X270" s="13"/>
      <c r="Y270" s="13"/>
      <c r="Z270" s="10"/>
      <c r="AA270" s="9"/>
      <c r="AB270" s="9"/>
      <c r="AC270" s="13"/>
      <c r="AD270" s="30"/>
      <c r="AE270" s="30"/>
      <c r="AG270" s="19"/>
      <c r="AH270" s="2"/>
      <c r="AI270" s="16"/>
      <c r="AJ270" s="4"/>
      <c r="AK270" s="63"/>
      <c r="AL270" s="63"/>
    </row>
    <row r="271" spans="3:38" ht="15" customHeight="1" x14ac:dyDescent="0.3">
      <c r="C271" s="16"/>
      <c r="D271" s="14"/>
      <c r="E271" s="8"/>
      <c r="F271" s="15"/>
      <c r="G271" s="14"/>
      <c r="H271" s="8"/>
      <c r="I271" s="15"/>
      <c r="J271" s="16"/>
      <c r="K271" s="16"/>
      <c r="L271" s="48"/>
      <c r="M271" s="17"/>
      <c r="N271" s="17"/>
      <c r="O271" s="17"/>
      <c r="P271" s="18"/>
      <c r="Q271" s="10"/>
      <c r="R271" s="9"/>
      <c r="S271" s="22"/>
      <c r="T271" s="13"/>
      <c r="U271" s="13"/>
      <c r="V271" s="13"/>
      <c r="W271" s="13"/>
      <c r="X271" s="13"/>
      <c r="Y271" s="13"/>
      <c r="Z271" s="10"/>
      <c r="AA271" s="9"/>
      <c r="AB271" s="9"/>
      <c r="AC271" s="13"/>
      <c r="AD271" s="30"/>
      <c r="AE271" s="30"/>
      <c r="AG271" s="19"/>
      <c r="AH271" s="2"/>
      <c r="AI271" s="16"/>
      <c r="AJ271" s="4"/>
      <c r="AK271" s="63"/>
      <c r="AL271" s="63"/>
    </row>
    <row r="272" spans="3:38" ht="15" customHeight="1" x14ac:dyDescent="0.3">
      <c r="C272" s="16"/>
      <c r="D272" s="14"/>
      <c r="E272" s="8"/>
      <c r="F272" s="15"/>
      <c r="G272" s="14"/>
      <c r="H272" s="8"/>
      <c r="I272" s="15"/>
      <c r="J272" s="16"/>
      <c r="K272" s="16"/>
      <c r="L272" s="48"/>
      <c r="M272" s="17"/>
      <c r="N272" s="17"/>
      <c r="O272" s="17"/>
      <c r="P272" s="18"/>
      <c r="Q272" s="10"/>
      <c r="R272" s="9"/>
      <c r="S272" s="22"/>
      <c r="T272" s="13"/>
      <c r="U272" s="13"/>
      <c r="V272" s="13"/>
      <c r="W272" s="13"/>
      <c r="X272" s="13"/>
      <c r="Y272" s="13"/>
      <c r="Z272" s="10"/>
      <c r="AA272" s="9"/>
      <c r="AB272" s="9"/>
      <c r="AC272" s="13"/>
      <c r="AD272" s="30"/>
      <c r="AE272" s="30"/>
      <c r="AG272" s="19"/>
      <c r="AH272" s="2"/>
      <c r="AI272" s="16"/>
      <c r="AJ272" s="4"/>
      <c r="AK272" s="63"/>
      <c r="AL272" s="63"/>
    </row>
    <row r="273" spans="3:38" ht="15" customHeight="1" x14ac:dyDescent="0.3">
      <c r="C273" s="16"/>
      <c r="D273" s="14"/>
      <c r="E273" s="8"/>
      <c r="F273" s="15"/>
      <c r="G273" s="14"/>
      <c r="H273" s="8"/>
      <c r="I273" s="15"/>
      <c r="J273" s="16"/>
      <c r="K273" s="16"/>
      <c r="L273" s="48"/>
      <c r="M273" s="17"/>
      <c r="N273" s="17"/>
      <c r="O273" s="17"/>
      <c r="P273" s="18"/>
      <c r="Q273" s="10"/>
      <c r="R273" s="9"/>
      <c r="S273" s="22"/>
      <c r="T273" s="13"/>
      <c r="U273" s="13"/>
      <c r="V273" s="13"/>
      <c r="W273" s="13"/>
      <c r="X273" s="13"/>
      <c r="Y273" s="13"/>
      <c r="Z273" s="10"/>
      <c r="AA273" s="9"/>
      <c r="AB273" s="9"/>
      <c r="AC273" s="13"/>
      <c r="AD273" s="30"/>
      <c r="AE273" s="30"/>
      <c r="AG273" s="19"/>
      <c r="AH273" s="2"/>
      <c r="AI273" s="16"/>
      <c r="AJ273" s="4"/>
      <c r="AK273" s="63"/>
      <c r="AL273" s="63"/>
    </row>
    <row r="274" spans="3:38" ht="15" customHeight="1" x14ac:dyDescent="0.3">
      <c r="C274" s="16"/>
      <c r="D274" s="14"/>
      <c r="E274" s="8"/>
      <c r="F274" s="15"/>
      <c r="G274" s="14"/>
      <c r="H274" s="8"/>
      <c r="I274" s="15"/>
      <c r="J274" s="16"/>
      <c r="K274" s="16"/>
      <c r="L274" s="48"/>
      <c r="M274" s="17"/>
      <c r="N274" s="17"/>
      <c r="O274" s="17"/>
      <c r="P274" s="18"/>
      <c r="Q274" s="10"/>
      <c r="R274" s="9"/>
      <c r="S274" s="22"/>
      <c r="T274" s="13"/>
      <c r="U274" s="13"/>
      <c r="V274" s="13"/>
      <c r="W274" s="13"/>
      <c r="X274" s="13"/>
      <c r="Y274" s="13"/>
      <c r="Z274" s="10"/>
      <c r="AA274" s="9"/>
      <c r="AB274" s="9"/>
      <c r="AC274" s="13"/>
      <c r="AD274" s="30"/>
      <c r="AE274" s="30"/>
      <c r="AG274" s="19"/>
      <c r="AH274" s="2"/>
      <c r="AI274" s="16"/>
      <c r="AJ274" s="4"/>
      <c r="AK274" s="63"/>
      <c r="AL274" s="63"/>
    </row>
    <row r="275" spans="3:38" ht="15" customHeight="1" x14ac:dyDescent="0.3">
      <c r="C275" s="16"/>
      <c r="D275" s="14"/>
      <c r="E275" s="8"/>
      <c r="F275" s="15"/>
      <c r="G275" s="14"/>
      <c r="H275" s="8"/>
      <c r="I275" s="15"/>
      <c r="J275" s="16"/>
      <c r="K275" s="16"/>
      <c r="L275" s="48"/>
      <c r="M275" s="17"/>
      <c r="N275" s="17"/>
      <c r="O275" s="17"/>
      <c r="P275" s="18"/>
      <c r="Q275" s="10"/>
      <c r="R275" s="9"/>
      <c r="S275" s="22"/>
      <c r="T275" s="13"/>
      <c r="U275" s="13"/>
      <c r="V275" s="13"/>
      <c r="W275" s="13"/>
      <c r="X275" s="13"/>
      <c r="Y275" s="13"/>
      <c r="Z275" s="10"/>
      <c r="AA275" s="9"/>
      <c r="AB275" s="9"/>
      <c r="AC275" s="13"/>
      <c r="AD275" s="30"/>
      <c r="AE275" s="30"/>
      <c r="AG275" s="19"/>
      <c r="AH275" s="2"/>
      <c r="AI275" s="16"/>
      <c r="AJ275" s="4"/>
      <c r="AK275" s="63"/>
      <c r="AL275" s="63"/>
    </row>
    <row r="276" spans="3:38" ht="15" customHeight="1" x14ac:dyDescent="0.3">
      <c r="C276" s="16"/>
      <c r="D276" s="14"/>
      <c r="E276" s="8"/>
      <c r="F276" s="15"/>
      <c r="G276" s="14"/>
      <c r="H276" s="8"/>
      <c r="I276" s="15"/>
      <c r="J276" s="16"/>
      <c r="K276" s="16"/>
      <c r="L276" s="48"/>
      <c r="M276" s="17"/>
      <c r="N276" s="17"/>
      <c r="O276" s="17"/>
      <c r="P276" s="18"/>
      <c r="Q276" s="10"/>
      <c r="R276" s="9"/>
      <c r="S276" s="22"/>
      <c r="T276" s="13"/>
      <c r="U276" s="13"/>
      <c r="V276" s="13"/>
      <c r="W276" s="13"/>
      <c r="X276" s="13"/>
      <c r="Y276" s="13"/>
      <c r="Z276" s="10"/>
      <c r="AA276" s="9"/>
      <c r="AB276" s="9"/>
      <c r="AC276" s="13"/>
      <c r="AD276" s="30"/>
      <c r="AE276" s="30"/>
      <c r="AG276" s="19"/>
      <c r="AH276" s="2"/>
      <c r="AI276" s="16"/>
      <c r="AJ276" s="4"/>
      <c r="AK276" s="63"/>
      <c r="AL276" s="63"/>
    </row>
    <row r="277" spans="3:38" ht="15" customHeight="1" x14ac:dyDescent="0.3">
      <c r="C277" s="16"/>
      <c r="D277" s="14"/>
      <c r="E277" s="8"/>
      <c r="F277" s="15"/>
      <c r="G277" s="14"/>
      <c r="H277" s="8"/>
      <c r="I277" s="15"/>
      <c r="J277" s="16"/>
      <c r="K277" s="16"/>
      <c r="L277" s="48"/>
      <c r="M277" s="17"/>
      <c r="N277" s="17"/>
      <c r="O277" s="17"/>
      <c r="P277" s="18"/>
      <c r="Q277" s="10"/>
      <c r="R277" s="9"/>
      <c r="S277" s="22"/>
      <c r="T277" s="13"/>
      <c r="U277" s="13"/>
      <c r="V277" s="13"/>
      <c r="W277" s="13"/>
      <c r="X277" s="13"/>
      <c r="Y277" s="13"/>
      <c r="Z277" s="10"/>
      <c r="AA277" s="9"/>
      <c r="AB277" s="9"/>
      <c r="AC277" s="13"/>
      <c r="AD277" s="30"/>
      <c r="AE277" s="30"/>
      <c r="AG277" s="19"/>
      <c r="AH277" s="2"/>
      <c r="AI277" s="16"/>
      <c r="AJ277" s="4"/>
      <c r="AK277" s="63"/>
      <c r="AL277" s="63"/>
    </row>
    <row r="278" spans="3:38" ht="15" customHeight="1" x14ac:dyDescent="0.3">
      <c r="C278" s="16"/>
      <c r="D278" s="14"/>
      <c r="E278" s="8"/>
      <c r="F278" s="15"/>
      <c r="G278" s="14"/>
      <c r="H278" s="8"/>
      <c r="I278" s="15"/>
      <c r="J278" s="16"/>
      <c r="K278" s="16"/>
      <c r="L278" s="48"/>
      <c r="M278" s="17"/>
      <c r="N278" s="17"/>
      <c r="O278" s="17"/>
      <c r="P278" s="18"/>
      <c r="Q278" s="10"/>
      <c r="R278" s="9"/>
      <c r="S278" s="22"/>
      <c r="T278" s="13"/>
      <c r="U278" s="13"/>
      <c r="V278" s="13"/>
      <c r="W278" s="13"/>
      <c r="X278" s="13"/>
      <c r="Y278" s="13"/>
      <c r="Z278" s="10"/>
      <c r="AA278" s="9"/>
      <c r="AB278" s="9"/>
      <c r="AC278" s="13"/>
      <c r="AD278" s="30"/>
      <c r="AE278" s="30"/>
      <c r="AG278" s="19"/>
      <c r="AH278" s="2"/>
      <c r="AI278" s="16"/>
      <c r="AJ278" s="4"/>
      <c r="AK278" s="63"/>
      <c r="AL278" s="63"/>
    </row>
    <row r="279" spans="3:38" ht="15" customHeight="1" x14ac:dyDescent="0.3">
      <c r="C279" s="16"/>
      <c r="D279" s="14"/>
      <c r="E279" s="8"/>
      <c r="F279" s="15"/>
      <c r="G279" s="14"/>
      <c r="H279" s="8"/>
      <c r="I279" s="15"/>
      <c r="J279" s="16"/>
      <c r="K279" s="16"/>
      <c r="L279" s="48"/>
      <c r="M279" s="17"/>
      <c r="N279" s="17"/>
      <c r="O279" s="17"/>
      <c r="P279" s="18"/>
      <c r="Q279" s="10"/>
      <c r="R279" s="9"/>
      <c r="S279" s="22"/>
      <c r="T279" s="13"/>
      <c r="U279" s="13"/>
      <c r="V279" s="13"/>
      <c r="W279" s="13"/>
      <c r="X279" s="13"/>
      <c r="Y279" s="13"/>
      <c r="Z279" s="10"/>
      <c r="AA279" s="9"/>
      <c r="AB279" s="9"/>
      <c r="AC279" s="13"/>
      <c r="AD279" s="30"/>
      <c r="AE279" s="30"/>
      <c r="AG279" s="19"/>
      <c r="AH279" s="2"/>
      <c r="AI279" s="16"/>
      <c r="AJ279" s="4"/>
      <c r="AK279" s="63"/>
      <c r="AL279" s="63"/>
    </row>
    <row r="280" spans="3:38" ht="15" customHeight="1" x14ac:dyDescent="0.3">
      <c r="C280" s="16"/>
      <c r="D280" s="14"/>
      <c r="E280" s="8"/>
      <c r="F280" s="15"/>
      <c r="G280" s="14"/>
      <c r="H280" s="8"/>
      <c r="I280" s="15"/>
      <c r="J280" s="16"/>
      <c r="K280" s="16"/>
      <c r="L280" s="48"/>
      <c r="M280" s="17"/>
      <c r="N280" s="17"/>
      <c r="O280" s="17"/>
      <c r="P280" s="18"/>
      <c r="Q280" s="10"/>
      <c r="R280" s="9"/>
      <c r="S280" s="22"/>
      <c r="T280" s="13"/>
      <c r="U280" s="13"/>
      <c r="V280" s="13"/>
      <c r="W280" s="13"/>
      <c r="X280" s="13"/>
      <c r="Y280" s="13"/>
      <c r="Z280" s="10"/>
      <c r="AA280" s="9"/>
      <c r="AB280" s="9"/>
      <c r="AC280" s="13"/>
      <c r="AD280" s="30"/>
      <c r="AE280" s="30"/>
      <c r="AG280" s="19"/>
      <c r="AH280" s="2"/>
      <c r="AI280" s="16"/>
      <c r="AJ280" s="4"/>
      <c r="AK280" s="63"/>
      <c r="AL280" s="63"/>
    </row>
    <row r="281" spans="3:38" ht="15" customHeight="1" x14ac:dyDescent="0.3">
      <c r="C281" s="16"/>
      <c r="D281" s="14"/>
      <c r="E281" s="8"/>
      <c r="F281" s="15"/>
      <c r="G281" s="14"/>
      <c r="H281" s="8"/>
      <c r="I281" s="15"/>
      <c r="J281" s="16"/>
      <c r="K281" s="16"/>
      <c r="L281" s="48"/>
      <c r="M281" s="17"/>
      <c r="N281" s="17"/>
      <c r="O281" s="17"/>
      <c r="P281" s="18"/>
      <c r="Q281" s="10"/>
      <c r="R281" s="9"/>
      <c r="S281" s="22"/>
      <c r="T281" s="13"/>
      <c r="U281" s="13"/>
      <c r="V281" s="13"/>
      <c r="W281" s="13"/>
      <c r="X281" s="13"/>
      <c r="Y281" s="13"/>
      <c r="Z281" s="10"/>
      <c r="AA281" s="9"/>
      <c r="AB281" s="9"/>
      <c r="AC281" s="13"/>
      <c r="AD281" s="30"/>
      <c r="AE281" s="30"/>
      <c r="AG281" s="19"/>
      <c r="AH281" s="2"/>
      <c r="AI281" s="16"/>
      <c r="AJ281" s="4"/>
      <c r="AK281" s="63"/>
      <c r="AL281" s="63"/>
    </row>
    <row r="282" spans="3:38" ht="15" customHeight="1" x14ac:dyDescent="0.3">
      <c r="C282" s="16"/>
      <c r="D282" s="14"/>
      <c r="E282" s="8"/>
      <c r="F282" s="15"/>
      <c r="G282" s="14"/>
      <c r="H282" s="8"/>
      <c r="I282" s="15"/>
      <c r="J282" s="16"/>
      <c r="K282" s="16"/>
      <c r="L282" s="48"/>
      <c r="M282" s="17"/>
      <c r="N282" s="17"/>
      <c r="O282" s="17"/>
      <c r="P282" s="18"/>
      <c r="Q282" s="10"/>
      <c r="R282" s="9"/>
      <c r="S282" s="22"/>
      <c r="T282" s="13"/>
      <c r="U282" s="13"/>
      <c r="V282" s="13"/>
      <c r="W282" s="13"/>
      <c r="X282" s="13"/>
      <c r="Y282" s="13"/>
      <c r="Z282" s="10"/>
      <c r="AA282" s="9"/>
      <c r="AB282" s="9"/>
      <c r="AC282" s="13"/>
      <c r="AD282" s="30"/>
      <c r="AE282" s="30"/>
      <c r="AG282" s="19"/>
      <c r="AH282" s="2"/>
      <c r="AI282" s="16"/>
      <c r="AJ282" s="4"/>
      <c r="AK282" s="63"/>
      <c r="AL282" s="63"/>
    </row>
    <row r="283" spans="3:38" ht="15" customHeight="1" x14ac:dyDescent="0.3">
      <c r="C283" s="16"/>
      <c r="D283" s="14"/>
      <c r="E283" s="8"/>
      <c r="F283" s="15"/>
      <c r="G283" s="14"/>
      <c r="H283" s="8"/>
      <c r="I283" s="15"/>
      <c r="J283" s="16"/>
      <c r="K283" s="16"/>
      <c r="L283" s="48"/>
      <c r="M283" s="17"/>
      <c r="N283" s="17"/>
      <c r="O283" s="17"/>
      <c r="P283" s="18"/>
      <c r="Q283" s="10"/>
      <c r="R283" s="9"/>
      <c r="S283" s="22"/>
      <c r="T283" s="13"/>
      <c r="U283" s="13"/>
      <c r="V283" s="13"/>
      <c r="W283" s="13"/>
      <c r="X283" s="13"/>
      <c r="Y283" s="13"/>
      <c r="Z283" s="10"/>
      <c r="AA283" s="9"/>
      <c r="AB283" s="9"/>
      <c r="AC283" s="13"/>
      <c r="AD283" s="30"/>
      <c r="AE283" s="30"/>
      <c r="AG283" s="19"/>
      <c r="AH283" s="2"/>
      <c r="AI283" s="16"/>
      <c r="AJ283" s="4"/>
      <c r="AK283" s="63"/>
      <c r="AL283" s="63"/>
    </row>
    <row r="284" spans="3:38" ht="15" customHeight="1" x14ac:dyDescent="0.3">
      <c r="C284" s="16"/>
      <c r="D284" s="14"/>
      <c r="E284" s="8"/>
      <c r="F284" s="15"/>
      <c r="G284" s="14"/>
      <c r="H284" s="8"/>
      <c r="I284" s="15"/>
      <c r="J284" s="16"/>
      <c r="K284" s="16"/>
      <c r="L284" s="48"/>
      <c r="M284" s="17"/>
      <c r="N284" s="17"/>
      <c r="O284" s="17"/>
      <c r="P284" s="18"/>
      <c r="Q284" s="10"/>
      <c r="R284" s="9"/>
      <c r="S284" s="22"/>
      <c r="T284" s="13"/>
      <c r="U284" s="13"/>
      <c r="V284" s="13"/>
      <c r="W284" s="13"/>
      <c r="X284" s="13"/>
      <c r="Y284" s="13"/>
      <c r="Z284" s="10"/>
      <c r="AA284" s="9"/>
      <c r="AB284" s="9"/>
      <c r="AC284" s="13"/>
      <c r="AD284" s="30"/>
      <c r="AE284" s="30"/>
      <c r="AG284" s="19"/>
      <c r="AH284" s="2"/>
      <c r="AI284" s="16"/>
      <c r="AJ284" s="4"/>
      <c r="AK284" s="63"/>
      <c r="AL284" s="63"/>
    </row>
    <row r="285" spans="3:38" ht="15" customHeight="1" x14ac:dyDescent="0.3">
      <c r="C285" s="16"/>
      <c r="D285" s="14"/>
      <c r="E285" s="8"/>
      <c r="F285" s="15"/>
      <c r="G285" s="14"/>
      <c r="H285" s="8"/>
      <c r="I285" s="15"/>
      <c r="J285" s="16"/>
      <c r="K285" s="16"/>
      <c r="L285" s="48"/>
      <c r="M285" s="17"/>
      <c r="N285" s="17"/>
      <c r="O285" s="17"/>
      <c r="P285" s="18"/>
      <c r="Q285" s="10"/>
      <c r="R285" s="9"/>
      <c r="S285" s="22"/>
      <c r="T285" s="13"/>
      <c r="U285" s="13"/>
      <c r="V285" s="13"/>
      <c r="W285" s="13"/>
      <c r="X285" s="13"/>
      <c r="Y285" s="13"/>
      <c r="Z285" s="10"/>
      <c r="AA285" s="9"/>
      <c r="AB285" s="9"/>
      <c r="AC285" s="13"/>
      <c r="AD285" s="30"/>
      <c r="AE285" s="30"/>
      <c r="AG285" s="19"/>
      <c r="AH285" s="2"/>
      <c r="AI285" s="16"/>
      <c r="AJ285" s="4"/>
      <c r="AK285" s="63"/>
      <c r="AL285" s="63"/>
    </row>
    <row r="286" spans="3:38" ht="15" customHeight="1" x14ac:dyDescent="0.3">
      <c r="C286" s="16"/>
      <c r="D286" s="14"/>
      <c r="E286" s="8"/>
      <c r="F286" s="15"/>
      <c r="G286" s="14"/>
      <c r="H286" s="8"/>
      <c r="I286" s="15"/>
      <c r="J286" s="16"/>
      <c r="K286" s="16"/>
      <c r="L286" s="48"/>
      <c r="M286" s="17"/>
      <c r="N286" s="17"/>
      <c r="O286" s="17"/>
      <c r="P286" s="18"/>
      <c r="Q286" s="10"/>
      <c r="R286" s="9"/>
      <c r="S286" s="22"/>
      <c r="T286" s="13"/>
      <c r="U286" s="13"/>
      <c r="V286" s="13"/>
      <c r="W286" s="13"/>
      <c r="X286" s="13"/>
      <c r="Y286" s="13"/>
      <c r="Z286" s="10"/>
      <c r="AA286" s="9"/>
      <c r="AB286" s="9"/>
      <c r="AC286" s="13"/>
      <c r="AD286" s="30"/>
      <c r="AE286" s="30"/>
      <c r="AG286" s="19"/>
      <c r="AH286" s="2"/>
      <c r="AI286" s="16"/>
      <c r="AJ286" s="4"/>
      <c r="AK286" s="63"/>
      <c r="AL286" s="63"/>
    </row>
    <row r="287" spans="3:38" ht="15" customHeight="1" x14ac:dyDescent="0.3">
      <c r="C287" s="16"/>
      <c r="D287" s="14"/>
      <c r="E287" s="8"/>
      <c r="F287" s="15"/>
      <c r="G287" s="14"/>
      <c r="H287" s="8"/>
      <c r="I287" s="15"/>
      <c r="J287" s="16"/>
      <c r="K287" s="16"/>
      <c r="L287" s="48"/>
      <c r="M287" s="17"/>
      <c r="N287" s="17"/>
      <c r="O287" s="17"/>
      <c r="P287" s="18"/>
      <c r="Q287" s="10"/>
      <c r="R287" s="9"/>
      <c r="S287" s="22"/>
      <c r="T287" s="13"/>
      <c r="U287" s="13"/>
      <c r="V287" s="13"/>
      <c r="W287" s="13"/>
      <c r="X287" s="13"/>
      <c r="Y287" s="13"/>
      <c r="Z287" s="10"/>
      <c r="AA287" s="9"/>
      <c r="AB287" s="9"/>
      <c r="AC287" s="13"/>
      <c r="AD287" s="30"/>
      <c r="AE287" s="30"/>
      <c r="AG287" s="19"/>
      <c r="AH287" s="2"/>
      <c r="AI287" s="16"/>
      <c r="AJ287" s="4"/>
      <c r="AK287" s="63"/>
      <c r="AL287" s="63"/>
    </row>
    <row r="288" spans="3:38" ht="15" customHeight="1" x14ac:dyDescent="0.3">
      <c r="C288" s="16"/>
      <c r="D288" s="14"/>
      <c r="E288" s="8"/>
      <c r="F288" s="15"/>
      <c r="G288" s="14"/>
      <c r="H288" s="8"/>
      <c r="I288" s="15"/>
      <c r="J288" s="16"/>
      <c r="K288" s="16"/>
      <c r="L288" s="48"/>
      <c r="M288" s="17"/>
      <c r="N288" s="17"/>
      <c r="O288" s="17"/>
      <c r="P288" s="18"/>
      <c r="Q288" s="10"/>
      <c r="R288" s="9"/>
      <c r="S288" s="22"/>
      <c r="T288" s="13"/>
      <c r="U288" s="13"/>
      <c r="V288" s="13"/>
      <c r="W288" s="13"/>
      <c r="X288" s="13"/>
      <c r="Y288" s="13"/>
      <c r="Z288" s="10"/>
      <c r="AA288" s="9"/>
      <c r="AB288" s="9"/>
      <c r="AC288" s="13"/>
      <c r="AD288" s="30"/>
      <c r="AE288" s="30"/>
      <c r="AG288" s="19"/>
      <c r="AH288" s="2"/>
      <c r="AI288" s="16"/>
      <c r="AJ288" s="4"/>
      <c r="AK288" s="63"/>
      <c r="AL288" s="63"/>
    </row>
    <row r="289" spans="3:38" ht="15" customHeight="1" x14ac:dyDescent="0.3">
      <c r="C289" s="16"/>
      <c r="D289" s="14"/>
      <c r="E289" s="8"/>
      <c r="F289" s="15"/>
      <c r="G289" s="14"/>
      <c r="H289" s="8"/>
      <c r="I289" s="15"/>
      <c r="J289" s="16"/>
      <c r="K289" s="16"/>
      <c r="L289" s="48"/>
      <c r="M289" s="17"/>
      <c r="N289" s="17"/>
      <c r="O289" s="17"/>
      <c r="P289" s="18"/>
      <c r="Q289" s="10"/>
      <c r="R289" s="9"/>
      <c r="S289" s="22"/>
      <c r="T289" s="13"/>
      <c r="U289" s="13"/>
      <c r="V289" s="13"/>
      <c r="W289" s="13"/>
      <c r="X289" s="13"/>
      <c r="Y289" s="13"/>
      <c r="Z289" s="10"/>
      <c r="AA289" s="9"/>
      <c r="AB289" s="9"/>
      <c r="AC289" s="13"/>
      <c r="AD289" s="30"/>
      <c r="AE289" s="30"/>
      <c r="AG289" s="19"/>
      <c r="AH289" s="2"/>
      <c r="AI289" s="16"/>
      <c r="AJ289" s="4"/>
      <c r="AK289" s="63"/>
      <c r="AL289" s="63"/>
    </row>
    <row r="290" spans="3:38" ht="15" customHeight="1" x14ac:dyDescent="0.3">
      <c r="C290" s="16"/>
      <c r="D290" s="14"/>
      <c r="E290" s="8"/>
      <c r="F290" s="15"/>
      <c r="G290" s="14"/>
      <c r="H290" s="8"/>
      <c r="I290" s="15"/>
      <c r="J290" s="16"/>
      <c r="K290" s="16"/>
      <c r="L290" s="48"/>
      <c r="M290" s="17"/>
      <c r="N290" s="17"/>
      <c r="O290" s="17"/>
      <c r="P290" s="18"/>
      <c r="Q290" s="10"/>
      <c r="R290" s="9"/>
      <c r="S290" s="22"/>
      <c r="T290" s="13"/>
      <c r="U290" s="13"/>
      <c r="V290" s="13"/>
      <c r="W290" s="13"/>
      <c r="X290" s="13"/>
      <c r="Y290" s="13"/>
      <c r="Z290" s="10"/>
      <c r="AA290" s="9"/>
      <c r="AB290" s="9"/>
      <c r="AC290" s="13"/>
      <c r="AD290" s="30"/>
      <c r="AE290" s="30"/>
      <c r="AG290" s="19"/>
      <c r="AH290" s="2"/>
      <c r="AI290" s="16"/>
      <c r="AJ290" s="4"/>
      <c r="AK290" s="63"/>
      <c r="AL290" s="63"/>
    </row>
    <row r="291" spans="3:38" ht="15" customHeight="1" x14ac:dyDescent="0.3">
      <c r="C291" s="16"/>
      <c r="D291" s="14"/>
      <c r="E291" s="8"/>
      <c r="F291" s="15"/>
      <c r="G291" s="14"/>
      <c r="H291" s="8"/>
      <c r="I291" s="15"/>
      <c r="J291" s="16"/>
      <c r="K291" s="16"/>
      <c r="L291" s="48"/>
      <c r="M291" s="17"/>
      <c r="N291" s="17"/>
      <c r="O291" s="17"/>
      <c r="P291" s="18"/>
      <c r="Q291" s="10"/>
      <c r="R291" s="9"/>
      <c r="S291" s="22"/>
      <c r="T291" s="13"/>
      <c r="U291" s="13"/>
      <c r="V291" s="13"/>
      <c r="W291" s="13"/>
      <c r="X291" s="13"/>
      <c r="Y291" s="13"/>
      <c r="Z291" s="10"/>
      <c r="AA291" s="9"/>
      <c r="AB291" s="9"/>
      <c r="AC291" s="13"/>
      <c r="AD291" s="30"/>
      <c r="AE291" s="30"/>
      <c r="AG291" s="19"/>
      <c r="AH291" s="2"/>
      <c r="AI291" s="16"/>
      <c r="AJ291" s="4"/>
      <c r="AK291" s="63"/>
      <c r="AL291" s="63"/>
    </row>
    <row r="292" spans="3:38" ht="15" customHeight="1" x14ac:dyDescent="0.3">
      <c r="C292" s="16"/>
      <c r="D292" s="14"/>
      <c r="E292" s="8"/>
      <c r="F292" s="15"/>
      <c r="G292" s="14"/>
      <c r="H292" s="8"/>
      <c r="I292" s="15"/>
      <c r="J292" s="16"/>
      <c r="K292" s="16"/>
      <c r="L292" s="48"/>
      <c r="M292" s="17"/>
      <c r="N292" s="17"/>
      <c r="O292" s="17"/>
      <c r="P292" s="18"/>
      <c r="Q292" s="10"/>
      <c r="R292" s="9"/>
      <c r="S292" s="22"/>
      <c r="T292" s="13"/>
      <c r="U292" s="13"/>
      <c r="V292" s="13"/>
      <c r="W292" s="13"/>
      <c r="X292" s="13"/>
      <c r="Y292" s="13"/>
      <c r="Z292" s="10"/>
      <c r="AA292" s="9"/>
      <c r="AB292" s="9"/>
      <c r="AC292" s="13"/>
      <c r="AD292" s="30"/>
      <c r="AE292" s="30"/>
      <c r="AG292" s="19"/>
      <c r="AH292" s="2"/>
      <c r="AI292" s="16"/>
      <c r="AJ292" s="4"/>
      <c r="AK292" s="63"/>
      <c r="AL292" s="63"/>
    </row>
    <row r="293" spans="3:38" ht="15" customHeight="1" x14ac:dyDescent="0.3">
      <c r="C293" s="16"/>
      <c r="D293" s="14"/>
      <c r="E293" s="8"/>
      <c r="F293" s="15"/>
      <c r="G293" s="14"/>
      <c r="H293" s="8"/>
      <c r="I293" s="15"/>
      <c r="J293" s="16"/>
      <c r="K293" s="16"/>
      <c r="L293" s="48"/>
      <c r="M293" s="17"/>
      <c r="N293" s="17"/>
      <c r="O293" s="17"/>
      <c r="P293" s="18"/>
      <c r="Q293" s="10"/>
      <c r="R293" s="9"/>
      <c r="S293" s="22"/>
      <c r="T293" s="13"/>
      <c r="U293" s="13"/>
      <c r="V293" s="13"/>
      <c r="W293" s="13"/>
      <c r="X293" s="13"/>
      <c r="Y293" s="13"/>
      <c r="Z293" s="10"/>
      <c r="AA293" s="9"/>
      <c r="AB293" s="9"/>
      <c r="AC293" s="13"/>
      <c r="AD293" s="30"/>
      <c r="AE293" s="30"/>
      <c r="AG293" s="19"/>
      <c r="AH293" s="2"/>
      <c r="AI293" s="16"/>
      <c r="AJ293" s="4"/>
      <c r="AK293" s="63"/>
      <c r="AL293" s="63"/>
    </row>
    <row r="294" spans="3:38" ht="15" customHeight="1" x14ac:dyDescent="0.3">
      <c r="C294" s="16"/>
      <c r="D294" s="14"/>
      <c r="E294" s="8"/>
      <c r="F294" s="15"/>
      <c r="G294" s="14"/>
      <c r="H294" s="8"/>
      <c r="I294" s="15"/>
      <c r="J294" s="16"/>
      <c r="K294" s="16"/>
      <c r="L294" s="48"/>
      <c r="M294" s="17"/>
      <c r="N294" s="17"/>
      <c r="O294" s="17"/>
      <c r="P294" s="18"/>
      <c r="Q294" s="10"/>
      <c r="R294" s="9"/>
      <c r="S294" s="22"/>
      <c r="T294" s="13"/>
      <c r="U294" s="13"/>
      <c r="V294" s="13"/>
      <c r="W294" s="13"/>
      <c r="X294" s="13"/>
      <c r="Y294" s="13"/>
      <c r="Z294" s="10"/>
      <c r="AA294" s="9"/>
      <c r="AB294" s="9"/>
      <c r="AC294" s="13"/>
      <c r="AD294" s="30"/>
      <c r="AE294" s="30"/>
      <c r="AG294" s="19"/>
      <c r="AH294" s="2"/>
      <c r="AI294" s="16"/>
      <c r="AJ294" s="4"/>
      <c r="AK294" s="63"/>
      <c r="AL294" s="63"/>
    </row>
    <row r="295" spans="3:38" ht="15" customHeight="1" x14ac:dyDescent="0.3">
      <c r="C295" s="16"/>
      <c r="D295" s="14"/>
      <c r="E295" s="8"/>
      <c r="F295" s="15"/>
      <c r="G295" s="14"/>
      <c r="H295" s="8"/>
      <c r="I295" s="15"/>
      <c r="J295" s="16"/>
      <c r="K295" s="16"/>
      <c r="L295" s="48"/>
      <c r="M295" s="17"/>
      <c r="N295" s="17"/>
      <c r="O295" s="17"/>
      <c r="P295" s="18"/>
      <c r="Q295" s="10"/>
      <c r="R295" s="9"/>
      <c r="S295" s="22"/>
      <c r="T295" s="13"/>
      <c r="U295" s="13"/>
      <c r="V295" s="13"/>
      <c r="W295" s="13"/>
      <c r="X295" s="13"/>
      <c r="Y295" s="13"/>
      <c r="Z295" s="10"/>
      <c r="AA295" s="9"/>
      <c r="AB295" s="9"/>
      <c r="AC295" s="13"/>
      <c r="AD295" s="30"/>
      <c r="AE295" s="30"/>
      <c r="AG295" s="19"/>
      <c r="AH295" s="2"/>
      <c r="AI295" s="16"/>
      <c r="AJ295" s="4"/>
      <c r="AK295" s="63"/>
      <c r="AL295" s="63"/>
    </row>
    <row r="296" spans="3:38" ht="15" customHeight="1" x14ac:dyDescent="0.3">
      <c r="C296" s="16"/>
      <c r="D296" s="14"/>
      <c r="E296" s="8"/>
      <c r="F296" s="15"/>
      <c r="G296" s="14"/>
      <c r="H296" s="8"/>
      <c r="I296" s="15"/>
      <c r="J296" s="16"/>
      <c r="K296" s="16"/>
      <c r="L296" s="48"/>
      <c r="M296" s="17"/>
      <c r="N296" s="17"/>
      <c r="O296" s="17"/>
      <c r="P296" s="18"/>
      <c r="Q296" s="10"/>
      <c r="R296" s="9"/>
      <c r="S296" s="22"/>
      <c r="T296" s="13"/>
      <c r="U296" s="13"/>
      <c r="V296" s="13"/>
      <c r="W296" s="13"/>
      <c r="X296" s="13"/>
      <c r="Y296" s="13"/>
      <c r="Z296" s="10"/>
      <c r="AA296" s="9"/>
      <c r="AB296" s="9"/>
      <c r="AC296" s="13"/>
      <c r="AD296" s="30"/>
      <c r="AE296" s="30"/>
      <c r="AG296" s="19"/>
      <c r="AH296" s="2"/>
      <c r="AI296" s="16"/>
      <c r="AJ296" s="4"/>
      <c r="AK296" s="63"/>
      <c r="AL296" s="63"/>
    </row>
    <row r="297" spans="3:38" ht="15" customHeight="1" x14ac:dyDescent="0.3">
      <c r="C297" s="16"/>
      <c r="D297" s="14"/>
      <c r="E297" s="8"/>
      <c r="F297" s="15"/>
      <c r="G297" s="14"/>
      <c r="H297" s="8"/>
      <c r="I297" s="15"/>
      <c r="J297" s="16"/>
      <c r="K297" s="16"/>
      <c r="L297" s="48"/>
      <c r="M297" s="17"/>
      <c r="N297" s="17"/>
      <c r="O297" s="17"/>
      <c r="P297" s="18"/>
      <c r="Q297" s="10"/>
      <c r="R297" s="9"/>
      <c r="S297" s="22"/>
      <c r="T297" s="13"/>
      <c r="U297" s="13"/>
      <c r="V297" s="13"/>
      <c r="W297" s="13"/>
      <c r="X297" s="13"/>
      <c r="Y297" s="13"/>
      <c r="Z297" s="10"/>
      <c r="AA297" s="9"/>
      <c r="AB297" s="9"/>
      <c r="AC297" s="13"/>
      <c r="AD297" s="30"/>
      <c r="AE297" s="30"/>
      <c r="AG297" s="19"/>
      <c r="AH297" s="2"/>
      <c r="AI297" s="16"/>
      <c r="AJ297" s="4"/>
      <c r="AK297" s="63"/>
      <c r="AL297" s="63"/>
    </row>
    <row r="298" spans="3:38" ht="15" customHeight="1" x14ac:dyDescent="0.3">
      <c r="C298" s="16"/>
      <c r="D298" s="14"/>
      <c r="E298" s="8"/>
      <c r="F298" s="15"/>
      <c r="G298" s="14"/>
      <c r="H298" s="8"/>
      <c r="I298" s="15"/>
      <c r="J298" s="16"/>
      <c r="K298" s="16"/>
      <c r="L298" s="48"/>
      <c r="M298" s="17"/>
      <c r="N298" s="17"/>
      <c r="O298" s="17"/>
      <c r="P298" s="18"/>
      <c r="Q298" s="10"/>
      <c r="R298" s="9"/>
      <c r="S298" s="22"/>
      <c r="T298" s="13"/>
      <c r="U298" s="13"/>
      <c r="V298" s="13"/>
      <c r="W298" s="13"/>
      <c r="X298" s="13"/>
      <c r="Y298" s="13"/>
      <c r="Z298" s="10"/>
      <c r="AA298" s="9"/>
      <c r="AB298" s="9"/>
      <c r="AC298" s="13"/>
      <c r="AD298" s="30"/>
      <c r="AE298" s="30"/>
      <c r="AG298" s="19"/>
      <c r="AH298" s="2"/>
      <c r="AI298" s="16"/>
      <c r="AJ298" s="5"/>
      <c r="AK298" s="63"/>
      <c r="AL298" s="63"/>
    </row>
    <row r="299" spans="3:38" ht="15" customHeight="1" x14ac:dyDescent="0.3">
      <c r="C299" s="16"/>
      <c r="D299" s="14"/>
      <c r="E299" s="8"/>
      <c r="F299" s="15"/>
      <c r="G299" s="14"/>
      <c r="H299" s="8"/>
      <c r="I299" s="15"/>
      <c r="J299" s="16"/>
      <c r="K299" s="16"/>
      <c r="L299" s="48"/>
      <c r="M299" s="17"/>
      <c r="N299" s="17"/>
      <c r="O299" s="17"/>
      <c r="P299" s="18"/>
      <c r="Q299" s="10"/>
      <c r="R299" s="9"/>
      <c r="S299" s="22"/>
      <c r="T299" s="13"/>
      <c r="U299" s="13"/>
      <c r="V299" s="13"/>
      <c r="W299" s="13"/>
      <c r="X299" s="13"/>
      <c r="Y299" s="13"/>
      <c r="Z299" s="10"/>
      <c r="AA299" s="9"/>
      <c r="AB299" s="9"/>
      <c r="AC299" s="13"/>
      <c r="AD299" s="30"/>
      <c r="AE299" s="30"/>
      <c r="AG299" s="19"/>
      <c r="AH299" s="2"/>
      <c r="AI299" s="16"/>
      <c r="AJ299" s="5"/>
      <c r="AK299" s="63"/>
      <c r="AL299" s="63"/>
    </row>
    <row r="300" spans="3:38" ht="15" customHeight="1" x14ac:dyDescent="0.3">
      <c r="C300" s="16"/>
      <c r="D300" s="14"/>
      <c r="E300" s="8"/>
      <c r="F300" s="15"/>
      <c r="G300" s="14"/>
      <c r="H300" s="8"/>
      <c r="I300" s="15"/>
      <c r="J300" s="16"/>
      <c r="K300" s="16"/>
      <c r="L300" s="48"/>
      <c r="M300" s="17"/>
      <c r="N300" s="17"/>
      <c r="O300" s="17"/>
      <c r="P300" s="18"/>
      <c r="Q300" s="10"/>
      <c r="R300" s="9"/>
      <c r="S300" s="22"/>
      <c r="T300" s="13"/>
      <c r="U300" s="13"/>
      <c r="V300" s="13"/>
      <c r="W300" s="13"/>
      <c r="X300" s="13"/>
      <c r="Y300" s="13"/>
      <c r="Z300" s="10"/>
      <c r="AA300" s="9"/>
      <c r="AB300" s="9"/>
      <c r="AC300" s="13"/>
      <c r="AD300" s="30"/>
      <c r="AE300" s="30"/>
      <c r="AG300" s="19"/>
      <c r="AH300" s="2"/>
      <c r="AI300" s="16"/>
      <c r="AJ300" s="5"/>
      <c r="AK300" s="63"/>
      <c r="AL300" s="63"/>
    </row>
    <row r="301" spans="3:38" ht="15" customHeight="1" x14ac:dyDescent="0.3">
      <c r="C301" s="16"/>
      <c r="D301" s="14"/>
      <c r="E301" s="8"/>
      <c r="F301" s="15"/>
      <c r="G301" s="14"/>
      <c r="H301" s="8"/>
      <c r="I301" s="15"/>
      <c r="J301" s="16"/>
      <c r="K301" s="16"/>
      <c r="L301" s="48"/>
      <c r="M301" s="17"/>
      <c r="N301" s="17"/>
      <c r="O301" s="17"/>
      <c r="P301" s="18"/>
      <c r="Q301" s="10"/>
      <c r="R301" s="9"/>
      <c r="S301" s="22"/>
      <c r="T301" s="13"/>
      <c r="U301" s="13"/>
      <c r="V301" s="13"/>
      <c r="W301" s="13"/>
      <c r="X301" s="13"/>
      <c r="Y301" s="13"/>
      <c r="Z301" s="10"/>
      <c r="AA301" s="9"/>
      <c r="AB301" s="9"/>
      <c r="AC301" s="13"/>
      <c r="AD301" s="30"/>
      <c r="AE301" s="30"/>
      <c r="AG301" s="19"/>
      <c r="AH301" s="2"/>
      <c r="AI301" s="16"/>
      <c r="AJ301" s="5"/>
      <c r="AK301" s="63"/>
      <c r="AL301" s="63"/>
    </row>
    <row r="302" spans="3:38" ht="15" customHeight="1" x14ac:dyDescent="0.3">
      <c r="C302" s="16"/>
      <c r="D302" s="14"/>
      <c r="E302" s="8"/>
      <c r="F302" s="15"/>
      <c r="G302" s="14"/>
      <c r="H302" s="8"/>
      <c r="I302" s="15"/>
      <c r="J302" s="16"/>
      <c r="K302" s="16"/>
      <c r="L302" s="48"/>
      <c r="M302" s="17"/>
      <c r="N302" s="17"/>
      <c r="O302" s="17"/>
      <c r="P302" s="18"/>
      <c r="Q302" s="10"/>
      <c r="R302" s="9"/>
      <c r="S302" s="22"/>
      <c r="T302" s="13"/>
      <c r="U302" s="13"/>
      <c r="V302" s="13"/>
      <c r="W302" s="13"/>
      <c r="X302" s="13"/>
      <c r="Y302" s="13"/>
      <c r="Z302" s="10"/>
      <c r="AA302" s="9"/>
      <c r="AB302" s="9"/>
      <c r="AC302" s="13"/>
      <c r="AD302" s="30"/>
      <c r="AE302" s="30"/>
      <c r="AG302" s="19"/>
      <c r="AH302" s="2"/>
      <c r="AI302" s="16"/>
      <c r="AJ302" s="5"/>
      <c r="AK302" s="63"/>
      <c r="AL302" s="63"/>
    </row>
    <row r="303" spans="3:38" ht="15" customHeight="1" x14ac:dyDescent="0.3">
      <c r="C303" s="16"/>
      <c r="D303" s="14"/>
      <c r="E303" s="8"/>
      <c r="F303" s="15"/>
      <c r="G303" s="14"/>
      <c r="H303" s="8"/>
      <c r="I303" s="15"/>
      <c r="J303" s="16"/>
      <c r="K303" s="16"/>
      <c r="L303" s="48"/>
      <c r="M303" s="17"/>
      <c r="N303" s="17"/>
      <c r="O303" s="17"/>
      <c r="P303" s="18"/>
      <c r="Q303" s="10"/>
      <c r="R303" s="9"/>
      <c r="S303" s="22"/>
      <c r="T303" s="13"/>
      <c r="U303" s="13"/>
      <c r="V303" s="13"/>
      <c r="W303" s="13"/>
      <c r="X303" s="13"/>
      <c r="Y303" s="13"/>
      <c r="Z303" s="10"/>
      <c r="AA303" s="9"/>
      <c r="AB303" s="9"/>
      <c r="AC303" s="13"/>
      <c r="AD303" s="30"/>
      <c r="AE303" s="30"/>
      <c r="AG303" s="19"/>
      <c r="AH303" s="2"/>
      <c r="AI303" s="16"/>
      <c r="AJ303" s="5"/>
      <c r="AK303" s="63"/>
      <c r="AL303" s="63"/>
    </row>
    <row r="304" spans="3:38" ht="15" customHeight="1" x14ac:dyDescent="0.3">
      <c r="C304" s="16"/>
      <c r="D304" s="14"/>
      <c r="E304" s="8"/>
      <c r="F304" s="15"/>
      <c r="G304" s="14"/>
      <c r="H304" s="8"/>
      <c r="I304" s="15"/>
      <c r="J304" s="16"/>
      <c r="K304" s="16"/>
      <c r="L304" s="48"/>
      <c r="M304" s="17"/>
      <c r="N304" s="17"/>
      <c r="O304" s="17"/>
      <c r="P304" s="18"/>
      <c r="Q304" s="10"/>
      <c r="R304" s="9"/>
      <c r="S304" s="22"/>
      <c r="T304" s="13"/>
      <c r="U304" s="13"/>
      <c r="V304" s="13"/>
      <c r="W304" s="13"/>
      <c r="X304" s="13"/>
      <c r="Y304" s="13"/>
      <c r="Z304" s="10"/>
      <c r="AA304" s="9"/>
      <c r="AB304" s="9"/>
      <c r="AC304" s="13"/>
      <c r="AD304" s="30"/>
      <c r="AE304" s="30"/>
      <c r="AG304" s="19"/>
      <c r="AH304" s="2"/>
      <c r="AI304" s="16"/>
      <c r="AJ304" s="5"/>
      <c r="AK304" s="63"/>
      <c r="AL304" s="63"/>
    </row>
    <row r="305" spans="3:38" ht="15" customHeight="1" x14ac:dyDescent="0.3">
      <c r="C305" s="16"/>
      <c r="D305" s="14"/>
      <c r="E305" s="8"/>
      <c r="F305" s="15"/>
      <c r="G305" s="14"/>
      <c r="H305" s="8"/>
      <c r="I305" s="15"/>
      <c r="J305" s="16"/>
      <c r="K305" s="16"/>
      <c r="L305" s="48"/>
      <c r="M305" s="17"/>
      <c r="N305" s="17"/>
      <c r="O305" s="17"/>
      <c r="P305" s="18"/>
      <c r="Q305" s="10"/>
      <c r="R305" s="9"/>
      <c r="S305" s="22"/>
      <c r="T305" s="13"/>
      <c r="U305" s="13"/>
      <c r="V305" s="13"/>
      <c r="W305" s="13"/>
      <c r="X305" s="13"/>
      <c r="Y305" s="13"/>
      <c r="Z305" s="10"/>
      <c r="AA305" s="9"/>
      <c r="AB305" s="9"/>
      <c r="AC305" s="13"/>
      <c r="AD305" s="30"/>
      <c r="AE305" s="30"/>
      <c r="AG305" s="19"/>
      <c r="AH305" s="2"/>
      <c r="AI305" s="16"/>
      <c r="AJ305" s="5"/>
      <c r="AK305" s="63"/>
      <c r="AL305" s="63"/>
    </row>
    <row r="306" spans="3:38" ht="15" customHeight="1" x14ac:dyDescent="0.3">
      <c r="C306" s="16"/>
      <c r="D306" s="14"/>
      <c r="E306" s="8"/>
      <c r="F306" s="15"/>
      <c r="G306" s="14"/>
      <c r="H306" s="8"/>
      <c r="I306" s="15"/>
      <c r="J306" s="16"/>
      <c r="K306" s="16"/>
      <c r="L306" s="48"/>
      <c r="M306" s="17"/>
      <c r="N306" s="17"/>
      <c r="O306" s="17"/>
      <c r="P306" s="18"/>
      <c r="Q306" s="10"/>
      <c r="R306" s="9"/>
      <c r="S306" s="22"/>
      <c r="T306" s="13"/>
      <c r="U306" s="13"/>
      <c r="V306" s="13"/>
      <c r="W306" s="13"/>
      <c r="X306" s="13"/>
      <c r="Y306" s="13"/>
      <c r="Z306" s="10"/>
      <c r="AA306" s="9"/>
      <c r="AB306" s="9"/>
      <c r="AC306" s="13"/>
      <c r="AD306" s="30"/>
      <c r="AE306" s="30"/>
      <c r="AG306" s="19"/>
      <c r="AH306" s="2"/>
      <c r="AI306" s="16"/>
      <c r="AJ306" s="5"/>
      <c r="AK306" s="63"/>
      <c r="AL306" s="63"/>
    </row>
    <row r="307" spans="3:38" ht="15" customHeight="1" x14ac:dyDescent="0.3">
      <c r="C307" s="16"/>
      <c r="D307" s="14"/>
      <c r="E307" s="8"/>
      <c r="F307" s="15"/>
      <c r="G307" s="14"/>
      <c r="H307" s="8"/>
      <c r="I307" s="15"/>
      <c r="J307" s="16"/>
      <c r="K307" s="16"/>
      <c r="L307" s="48"/>
      <c r="M307" s="17"/>
      <c r="N307" s="17"/>
      <c r="O307" s="17"/>
      <c r="P307" s="18"/>
      <c r="Q307" s="10"/>
      <c r="R307" s="9"/>
      <c r="S307" s="22"/>
      <c r="T307" s="13"/>
      <c r="U307" s="13"/>
      <c r="V307" s="13"/>
      <c r="W307" s="13"/>
      <c r="X307" s="13"/>
      <c r="Y307" s="13"/>
      <c r="Z307" s="10"/>
      <c r="AA307" s="9"/>
      <c r="AB307" s="9"/>
      <c r="AC307" s="13"/>
      <c r="AD307" s="30"/>
      <c r="AE307" s="30"/>
      <c r="AG307" s="19"/>
      <c r="AH307" s="2"/>
      <c r="AI307" s="16"/>
      <c r="AJ307" s="5"/>
      <c r="AK307" s="63"/>
      <c r="AL307" s="63"/>
    </row>
    <row r="308" spans="3:38" ht="15" customHeight="1" x14ac:dyDescent="0.3">
      <c r="C308" s="16"/>
      <c r="D308" s="14"/>
      <c r="E308" s="8"/>
      <c r="F308" s="15"/>
      <c r="G308" s="14"/>
      <c r="H308" s="8"/>
      <c r="I308" s="15"/>
      <c r="J308" s="16"/>
      <c r="K308" s="16"/>
      <c r="L308" s="48"/>
      <c r="M308" s="17"/>
      <c r="N308" s="17"/>
      <c r="O308" s="17"/>
      <c r="P308" s="18"/>
      <c r="Q308" s="10"/>
      <c r="R308" s="9"/>
      <c r="S308" s="22"/>
      <c r="T308" s="13"/>
      <c r="U308" s="13"/>
      <c r="V308" s="13"/>
      <c r="W308" s="13"/>
      <c r="X308" s="13"/>
      <c r="Y308" s="13"/>
      <c r="Z308" s="10"/>
      <c r="AA308" s="9"/>
      <c r="AB308" s="9"/>
      <c r="AC308" s="13"/>
      <c r="AD308" s="30"/>
      <c r="AE308" s="30"/>
      <c r="AG308" s="19"/>
      <c r="AH308" s="2"/>
      <c r="AI308" s="16"/>
      <c r="AJ308" s="5"/>
      <c r="AK308" s="63"/>
      <c r="AL308" s="63"/>
    </row>
    <row r="309" spans="3:38" ht="15" customHeight="1" x14ac:dyDescent="0.3">
      <c r="C309" s="16"/>
      <c r="D309" s="14"/>
      <c r="E309" s="8"/>
      <c r="F309" s="15"/>
      <c r="G309" s="14"/>
      <c r="H309" s="8"/>
      <c r="I309" s="15"/>
      <c r="J309" s="16"/>
      <c r="K309" s="16"/>
      <c r="L309" s="48"/>
      <c r="M309" s="17"/>
      <c r="N309" s="17"/>
      <c r="O309" s="17"/>
      <c r="P309" s="18"/>
      <c r="Q309" s="10"/>
      <c r="R309" s="9"/>
      <c r="S309" s="22"/>
      <c r="T309" s="13"/>
      <c r="U309" s="13"/>
      <c r="V309" s="13"/>
      <c r="W309" s="13"/>
      <c r="X309" s="13"/>
      <c r="Y309" s="13"/>
      <c r="Z309" s="10"/>
      <c r="AA309" s="9"/>
      <c r="AB309" s="9"/>
      <c r="AC309" s="13"/>
      <c r="AD309" s="30"/>
      <c r="AE309" s="30"/>
      <c r="AG309" s="19"/>
      <c r="AH309" s="2"/>
      <c r="AI309" s="16"/>
      <c r="AJ309" s="5"/>
      <c r="AK309" s="63"/>
      <c r="AL309" s="63"/>
    </row>
    <row r="310" spans="3:38" ht="15" customHeight="1" x14ac:dyDescent="0.3">
      <c r="C310" s="16"/>
      <c r="D310" s="14"/>
      <c r="E310" s="8"/>
      <c r="F310" s="15"/>
      <c r="G310" s="14"/>
      <c r="H310" s="8"/>
      <c r="I310" s="15"/>
      <c r="J310" s="16"/>
      <c r="K310" s="16"/>
      <c r="L310" s="48"/>
      <c r="M310" s="17"/>
      <c r="N310" s="17"/>
      <c r="O310" s="17"/>
      <c r="P310" s="18"/>
      <c r="Q310" s="10"/>
      <c r="R310" s="9"/>
      <c r="S310" s="22"/>
      <c r="T310" s="13"/>
      <c r="U310" s="13"/>
      <c r="V310" s="13"/>
      <c r="W310" s="13"/>
      <c r="X310" s="13"/>
      <c r="Y310" s="13"/>
      <c r="Z310" s="10"/>
      <c r="AA310" s="9"/>
      <c r="AB310" s="9"/>
      <c r="AC310" s="13"/>
      <c r="AD310" s="30"/>
      <c r="AE310" s="30"/>
      <c r="AG310" s="19"/>
      <c r="AH310" s="2"/>
      <c r="AI310" s="16"/>
      <c r="AJ310" s="5"/>
      <c r="AK310" s="63"/>
      <c r="AL310" s="63"/>
    </row>
    <row r="311" spans="3:38" ht="15" customHeight="1" x14ac:dyDescent="0.3">
      <c r="C311" s="16"/>
      <c r="D311" s="14"/>
      <c r="E311" s="8"/>
      <c r="F311" s="15"/>
      <c r="G311" s="14"/>
      <c r="H311" s="8"/>
      <c r="I311" s="15"/>
      <c r="J311" s="16"/>
      <c r="K311" s="16"/>
      <c r="L311" s="48"/>
      <c r="M311" s="17"/>
      <c r="N311" s="17"/>
      <c r="O311" s="17"/>
      <c r="P311" s="18"/>
      <c r="Q311" s="10"/>
      <c r="R311" s="9"/>
      <c r="S311" s="22"/>
      <c r="T311" s="13"/>
      <c r="U311" s="13"/>
      <c r="V311" s="13"/>
      <c r="W311" s="13"/>
      <c r="X311" s="13"/>
      <c r="Y311" s="13"/>
      <c r="Z311" s="10"/>
      <c r="AA311" s="9"/>
      <c r="AB311" s="9"/>
      <c r="AC311" s="13"/>
      <c r="AD311" s="30"/>
      <c r="AE311" s="30"/>
      <c r="AG311" s="19"/>
      <c r="AH311" s="2"/>
      <c r="AI311" s="16"/>
      <c r="AJ311" s="5"/>
      <c r="AK311" s="63"/>
      <c r="AL311" s="63"/>
    </row>
    <row r="312" spans="3:38" ht="15" customHeight="1" x14ac:dyDescent="0.3">
      <c r="C312" s="16"/>
      <c r="D312" s="14"/>
      <c r="E312" s="8"/>
      <c r="F312" s="15"/>
      <c r="G312" s="14"/>
      <c r="H312" s="8"/>
      <c r="I312" s="15"/>
      <c r="J312" s="16"/>
      <c r="K312" s="16"/>
      <c r="L312" s="48"/>
      <c r="M312" s="17"/>
      <c r="N312" s="17"/>
      <c r="O312" s="17"/>
      <c r="P312" s="18"/>
      <c r="Q312" s="10"/>
      <c r="R312" s="9"/>
      <c r="S312" s="22"/>
      <c r="T312" s="13"/>
      <c r="U312" s="13"/>
      <c r="V312" s="13"/>
      <c r="W312" s="13"/>
      <c r="X312" s="13"/>
      <c r="Y312" s="13"/>
      <c r="Z312" s="10"/>
      <c r="AA312" s="9"/>
      <c r="AB312" s="9"/>
      <c r="AC312" s="13"/>
      <c r="AD312" s="30"/>
      <c r="AE312" s="30"/>
      <c r="AG312" s="19"/>
      <c r="AH312" s="2"/>
      <c r="AI312" s="16"/>
      <c r="AJ312" s="5"/>
      <c r="AK312" s="63"/>
      <c r="AL312" s="63"/>
    </row>
    <row r="313" spans="3:38" ht="15" customHeight="1" x14ac:dyDescent="0.3">
      <c r="C313" s="16"/>
      <c r="D313" s="14"/>
      <c r="E313" s="8"/>
      <c r="F313" s="15"/>
      <c r="G313" s="14"/>
      <c r="H313" s="8"/>
      <c r="I313" s="15"/>
      <c r="J313" s="16"/>
      <c r="K313" s="16"/>
      <c r="L313" s="48"/>
      <c r="M313" s="17"/>
      <c r="N313" s="17"/>
      <c r="O313" s="17"/>
      <c r="P313" s="18"/>
      <c r="Q313" s="10"/>
      <c r="R313" s="9"/>
      <c r="S313" s="22"/>
      <c r="T313" s="13"/>
      <c r="U313" s="13"/>
      <c r="V313" s="13"/>
      <c r="W313" s="13"/>
      <c r="X313" s="13"/>
      <c r="Y313" s="13"/>
      <c r="Z313" s="10"/>
      <c r="AA313" s="9"/>
      <c r="AB313" s="9"/>
      <c r="AC313" s="13"/>
      <c r="AD313" s="30"/>
      <c r="AE313" s="30"/>
      <c r="AG313" s="19"/>
      <c r="AH313" s="2"/>
      <c r="AI313" s="16"/>
      <c r="AJ313" s="5"/>
      <c r="AK313" s="63"/>
      <c r="AL313" s="63"/>
    </row>
    <row r="314" spans="3:38" ht="15" customHeight="1" x14ac:dyDescent="0.3">
      <c r="C314" s="16"/>
      <c r="D314" s="14"/>
      <c r="E314" s="8"/>
      <c r="F314" s="15"/>
      <c r="G314" s="14"/>
      <c r="H314" s="8"/>
      <c r="I314" s="15"/>
      <c r="J314" s="16"/>
      <c r="K314" s="16"/>
      <c r="L314" s="48"/>
      <c r="M314" s="17"/>
      <c r="N314" s="17"/>
      <c r="O314" s="17"/>
      <c r="P314" s="18"/>
      <c r="Q314" s="10"/>
      <c r="R314" s="9"/>
      <c r="S314" s="22"/>
      <c r="T314" s="13"/>
      <c r="U314" s="13"/>
      <c r="V314" s="13"/>
      <c r="W314" s="13"/>
      <c r="X314" s="13"/>
      <c r="Y314" s="13"/>
      <c r="Z314" s="10"/>
      <c r="AA314" s="9"/>
      <c r="AB314" s="9"/>
      <c r="AC314" s="13"/>
      <c r="AD314" s="30"/>
      <c r="AE314" s="30"/>
      <c r="AG314" s="19"/>
      <c r="AH314" s="2"/>
      <c r="AI314" s="16"/>
      <c r="AJ314" s="5"/>
      <c r="AK314" s="63"/>
      <c r="AL314" s="63"/>
    </row>
    <row r="315" spans="3:38" ht="15" customHeight="1" x14ac:dyDescent="0.3">
      <c r="C315" s="16"/>
      <c r="D315" s="14"/>
      <c r="E315" s="8"/>
      <c r="F315" s="15"/>
      <c r="G315" s="14"/>
      <c r="H315" s="8"/>
      <c r="I315" s="15"/>
      <c r="J315" s="16"/>
      <c r="K315" s="16"/>
      <c r="L315" s="48"/>
      <c r="M315" s="17"/>
      <c r="N315" s="17"/>
      <c r="O315" s="17"/>
      <c r="P315" s="18"/>
      <c r="Q315" s="10"/>
      <c r="R315" s="9"/>
      <c r="S315" s="22"/>
      <c r="T315" s="13"/>
      <c r="U315" s="13"/>
      <c r="V315" s="13"/>
      <c r="W315" s="13"/>
      <c r="X315" s="13"/>
      <c r="Y315" s="13"/>
      <c r="Z315" s="10"/>
      <c r="AA315" s="9"/>
      <c r="AB315" s="9"/>
      <c r="AC315" s="13"/>
      <c r="AD315" s="30"/>
      <c r="AE315" s="30"/>
      <c r="AG315" s="19"/>
      <c r="AH315" s="2"/>
      <c r="AI315" s="16"/>
      <c r="AJ315" s="5"/>
      <c r="AK315" s="63"/>
      <c r="AL315" s="63"/>
    </row>
    <row r="316" spans="3:38" ht="15" customHeight="1" x14ac:dyDescent="0.3">
      <c r="C316" s="16"/>
      <c r="D316" s="14"/>
      <c r="E316" s="8"/>
      <c r="F316" s="15"/>
      <c r="G316" s="14"/>
      <c r="H316" s="8"/>
      <c r="I316" s="15"/>
      <c r="J316" s="16"/>
      <c r="K316" s="16"/>
      <c r="L316" s="48"/>
      <c r="M316" s="17"/>
      <c r="N316" s="17"/>
      <c r="O316" s="17"/>
      <c r="P316" s="18"/>
      <c r="Q316" s="10"/>
      <c r="R316" s="9"/>
      <c r="S316" s="22"/>
      <c r="T316" s="13"/>
      <c r="U316" s="13"/>
      <c r="V316" s="13"/>
      <c r="W316" s="13"/>
      <c r="X316" s="13"/>
      <c r="Y316" s="13"/>
      <c r="Z316" s="10"/>
      <c r="AA316" s="9"/>
      <c r="AB316" s="9"/>
      <c r="AC316" s="13"/>
      <c r="AD316" s="30"/>
      <c r="AE316" s="30"/>
      <c r="AG316" s="19"/>
      <c r="AH316" s="2"/>
      <c r="AI316" s="16"/>
      <c r="AJ316" s="5"/>
      <c r="AK316" s="63"/>
      <c r="AL316" s="63"/>
    </row>
    <row r="317" spans="3:38" ht="15" customHeight="1" x14ac:dyDescent="0.3">
      <c r="C317" s="16"/>
      <c r="D317" s="14"/>
      <c r="E317" s="8"/>
      <c r="F317" s="15"/>
      <c r="G317" s="14"/>
      <c r="H317" s="8"/>
      <c r="I317" s="15"/>
      <c r="J317" s="16"/>
      <c r="K317" s="16"/>
      <c r="L317" s="48"/>
      <c r="M317" s="17"/>
      <c r="N317" s="17"/>
      <c r="O317" s="17"/>
      <c r="P317" s="18"/>
      <c r="Q317" s="10"/>
      <c r="R317" s="9"/>
      <c r="S317" s="22"/>
      <c r="T317" s="13"/>
      <c r="U317" s="13"/>
      <c r="V317" s="13"/>
      <c r="W317" s="13"/>
      <c r="X317" s="13"/>
      <c r="Y317" s="13"/>
      <c r="Z317" s="10"/>
      <c r="AA317" s="9"/>
      <c r="AB317" s="9"/>
      <c r="AC317" s="13"/>
      <c r="AD317" s="30"/>
      <c r="AE317" s="30"/>
      <c r="AG317" s="19"/>
      <c r="AH317" s="2"/>
      <c r="AI317" s="16"/>
      <c r="AJ317" s="5"/>
      <c r="AK317" s="63"/>
      <c r="AL317" s="63"/>
    </row>
    <row r="318" spans="3:38" ht="15" customHeight="1" x14ac:dyDescent="0.3">
      <c r="C318" s="16"/>
      <c r="D318" s="14"/>
      <c r="E318" s="8"/>
      <c r="F318" s="15"/>
      <c r="G318" s="14"/>
      <c r="H318" s="8"/>
      <c r="I318" s="15"/>
      <c r="J318" s="16"/>
      <c r="K318" s="16"/>
      <c r="L318" s="48"/>
      <c r="M318" s="17"/>
      <c r="N318" s="17"/>
      <c r="O318" s="17"/>
      <c r="P318" s="18"/>
      <c r="Q318" s="10"/>
      <c r="R318" s="9"/>
      <c r="S318" s="22"/>
      <c r="T318" s="13"/>
      <c r="U318" s="13"/>
      <c r="V318" s="13"/>
      <c r="W318" s="13"/>
      <c r="X318" s="13"/>
      <c r="Y318" s="13"/>
      <c r="Z318" s="10"/>
      <c r="AA318" s="9"/>
      <c r="AB318" s="9"/>
      <c r="AC318" s="13"/>
      <c r="AD318" s="30"/>
      <c r="AE318" s="30"/>
      <c r="AG318" s="19"/>
      <c r="AH318" s="2"/>
      <c r="AI318" s="16"/>
      <c r="AJ318" s="5"/>
      <c r="AK318" s="63"/>
      <c r="AL318" s="63"/>
    </row>
    <row r="319" spans="3:38" ht="15" customHeight="1" x14ac:dyDescent="0.3">
      <c r="C319" s="16"/>
      <c r="D319" s="14"/>
      <c r="E319" s="8"/>
      <c r="F319" s="15"/>
      <c r="G319" s="14"/>
      <c r="H319" s="8"/>
      <c r="I319" s="15"/>
      <c r="J319" s="16"/>
      <c r="K319" s="16"/>
      <c r="L319" s="48"/>
      <c r="M319" s="17"/>
      <c r="N319" s="17"/>
      <c r="O319" s="17"/>
      <c r="P319" s="18"/>
      <c r="Q319" s="10"/>
      <c r="R319" s="9"/>
      <c r="S319" s="22"/>
      <c r="T319" s="13"/>
      <c r="U319" s="13"/>
      <c r="V319" s="13"/>
      <c r="W319" s="13"/>
      <c r="X319" s="13"/>
      <c r="Y319" s="13"/>
      <c r="Z319" s="10"/>
      <c r="AA319" s="9"/>
      <c r="AB319" s="9"/>
      <c r="AC319" s="13"/>
      <c r="AD319" s="30"/>
      <c r="AE319" s="30"/>
      <c r="AG319" s="19"/>
      <c r="AH319" s="2"/>
      <c r="AI319" s="16"/>
      <c r="AJ319" s="5"/>
      <c r="AK319" s="63"/>
      <c r="AL319" s="63"/>
    </row>
    <row r="320" spans="3:38" ht="15" customHeight="1" x14ac:dyDescent="0.3">
      <c r="C320" s="16"/>
      <c r="D320" s="14"/>
      <c r="E320" s="8"/>
      <c r="F320" s="15"/>
      <c r="G320" s="14"/>
      <c r="H320" s="8"/>
      <c r="I320" s="15"/>
      <c r="J320" s="16"/>
      <c r="K320" s="16"/>
      <c r="L320" s="48"/>
      <c r="M320" s="17"/>
      <c r="N320" s="17"/>
      <c r="O320" s="17"/>
      <c r="P320" s="18"/>
      <c r="Q320" s="10"/>
      <c r="R320" s="9"/>
      <c r="S320" s="22"/>
      <c r="T320" s="13"/>
      <c r="U320" s="13"/>
      <c r="V320" s="13"/>
      <c r="W320" s="13"/>
      <c r="X320" s="13"/>
      <c r="Y320" s="13"/>
      <c r="Z320" s="10"/>
      <c r="AA320" s="9"/>
      <c r="AB320" s="9"/>
      <c r="AC320" s="13"/>
      <c r="AD320" s="30"/>
      <c r="AE320" s="30"/>
      <c r="AG320" s="19"/>
      <c r="AH320" s="2"/>
      <c r="AI320" s="16"/>
      <c r="AJ320" s="5"/>
      <c r="AK320" s="63"/>
      <c r="AL320" s="63"/>
    </row>
    <row r="321" spans="3:38" ht="15" customHeight="1" x14ac:dyDescent="0.3">
      <c r="C321" s="16"/>
      <c r="D321" s="14"/>
      <c r="E321" s="8"/>
      <c r="F321" s="15"/>
      <c r="G321" s="14"/>
      <c r="H321" s="8"/>
      <c r="I321" s="15"/>
      <c r="J321" s="16"/>
      <c r="K321" s="16"/>
      <c r="L321" s="48"/>
      <c r="M321" s="17"/>
      <c r="N321" s="17"/>
      <c r="O321" s="17"/>
      <c r="P321" s="18"/>
      <c r="Q321" s="10"/>
      <c r="R321" s="9"/>
      <c r="S321" s="22"/>
      <c r="T321" s="13"/>
      <c r="U321" s="13"/>
      <c r="V321" s="13"/>
      <c r="W321" s="13"/>
      <c r="X321" s="13"/>
      <c r="Y321" s="13"/>
      <c r="Z321" s="10"/>
      <c r="AA321" s="9"/>
      <c r="AB321" s="9"/>
      <c r="AC321" s="13"/>
      <c r="AD321" s="30"/>
      <c r="AE321" s="30"/>
      <c r="AG321" s="19"/>
      <c r="AH321" s="2"/>
      <c r="AI321" s="16"/>
      <c r="AJ321" s="5"/>
      <c r="AK321" s="63"/>
      <c r="AL321" s="63"/>
    </row>
    <row r="322" spans="3:38" ht="15" customHeight="1" x14ac:dyDescent="0.3">
      <c r="C322" s="16"/>
      <c r="D322" s="14"/>
      <c r="E322" s="8"/>
      <c r="F322" s="15"/>
      <c r="G322" s="14"/>
      <c r="H322" s="8"/>
      <c r="I322" s="15"/>
      <c r="J322" s="16"/>
      <c r="K322" s="16"/>
      <c r="L322" s="48"/>
      <c r="M322" s="17"/>
      <c r="N322" s="17"/>
      <c r="O322" s="17"/>
      <c r="P322" s="18"/>
      <c r="Q322" s="10"/>
      <c r="R322" s="9"/>
      <c r="S322" s="22"/>
      <c r="T322" s="13"/>
      <c r="U322" s="13"/>
      <c r="V322" s="13"/>
      <c r="W322" s="13"/>
      <c r="X322" s="13"/>
      <c r="Y322" s="13"/>
      <c r="Z322" s="10"/>
      <c r="AA322" s="9"/>
      <c r="AB322" s="9"/>
      <c r="AC322" s="13"/>
      <c r="AD322" s="30"/>
      <c r="AE322" s="30"/>
      <c r="AG322" s="19"/>
      <c r="AH322" s="2"/>
      <c r="AI322" s="16"/>
      <c r="AJ322" s="5"/>
      <c r="AK322" s="63"/>
      <c r="AL322" s="63"/>
    </row>
  </sheetData>
  <mergeCells count="32">
    <mergeCell ref="D4:F4"/>
    <mergeCell ref="C1:M2"/>
    <mergeCell ref="Z14:Z15"/>
    <mergeCell ref="C14:C15"/>
    <mergeCell ref="D14:I14"/>
    <mergeCell ref="J14:J15"/>
    <mergeCell ref="K14:K15"/>
    <mergeCell ref="R14:R15"/>
    <mergeCell ref="M14:M15"/>
    <mergeCell ref="N14:N15"/>
    <mergeCell ref="D15:F15"/>
    <mergeCell ref="T14:U14"/>
    <mergeCell ref="AA14:AA15"/>
    <mergeCell ref="AB2:AG11"/>
    <mergeCell ref="G15:I15"/>
    <mergeCell ref="AA2:AA9"/>
    <mergeCell ref="Q14:Q15"/>
    <mergeCell ref="V14:W14"/>
    <mergeCell ref="X14:Y14"/>
    <mergeCell ref="AK14:AL14"/>
    <mergeCell ref="AI14:AI15"/>
    <mergeCell ref="AD13:AE13"/>
    <mergeCell ref="AD14:AD15"/>
    <mergeCell ref="AE14:AE15"/>
    <mergeCell ref="P14:P15"/>
    <mergeCell ref="M13:Q13"/>
    <mergeCell ref="R13:S13"/>
    <mergeCell ref="T13:Y13"/>
    <mergeCell ref="Z13:AC13"/>
    <mergeCell ref="AB14:AB15"/>
    <mergeCell ref="AC14:AC15"/>
    <mergeCell ref="O14:O15"/>
  </mergeCells>
  <phoneticPr fontId="6" type="noConversion"/>
  <conditionalFormatting sqref="AG38:AG135 AG137 AG144:AG145 AG150:AG152 AG155:AG160 AG164:AG167 AG171 AG173 AG175:AG182 AG184 AG191:AG193 AG195 AG199 AG202:AG204 AG230:AG232 AG235 AG240 AG250 AG254 AG256 AG260 AG263:AG322">
    <cfRule type="expression" dxfId="2" priority="2">
      <formula>AG38="OK"</formula>
    </cfRule>
  </conditionalFormatting>
  <dataValidations count="1">
    <dataValidation type="list" allowBlank="1" showInputMessage="1" showErrorMessage="1" promptTitle="Nota:" prompt="Escolha &quot; I &quot; para jusante no Início, ou &quot; F &quot; para jusante no Final" sqref="AJ137 AJ144:AJ145 AJ150:AJ152 AJ155:AJ160 AJ164:AJ167 AJ171 AJ173 AJ175:AJ182 AJ184 AJ191:AJ193 AJ195 AJ199 AJ202:AJ204 AJ235 AJ230:AJ232 AJ254 AJ256 AJ260 AJ263:AJ297 AJ250 AJ240 AJ16:AJ135" xr:uid="{AE6C7681-E79E-4409-858E-1E63EE851716}">
      <formula1>"I, F"</formula1>
    </dataValidation>
  </dataValidations>
  <pageMargins left="0.511811024" right="0.511811024" top="0.78740157499999996" bottom="0.78740157499999996" header="0.31496062000000002" footer="0.3149606200000000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9153" r:id="rId3" name="Check Box 1">
              <controlPr defaultSize="0" autoFill="0" autoLine="0" autoPict="0">
                <anchor moveWithCells="1">
                  <from>
                    <xdr:col>6</xdr:col>
                    <xdr:colOff>297180</xdr:colOff>
                    <xdr:row>3</xdr:row>
                    <xdr:rowOff>0</xdr:rowOff>
                  </from>
                  <to>
                    <xdr:col>9</xdr:col>
                    <xdr:colOff>845820</xdr:colOff>
                    <xdr:row>4</xdr:row>
                    <xdr:rowOff>68580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3E0B750-ECC4-4773-B08B-B824529AD70C}">
          <x14:formula1>
            <xm:f>#REF!</xm:f>
          </x14:formula1>
          <xm:sqref>AA11</xm:sqref>
        </x14:dataValidation>
        <x14:dataValidation type="list" allowBlank="1" showInputMessage="1" showErrorMessage="1" xr:uid="{9E8282BA-F5B9-4B5D-97FA-4FD522A6FBEF}">
          <x14:formula1>
            <xm:f>#REF!</xm:f>
          </x14:formula1>
          <xm:sqref>K137 K144:K145 K150:K152 K155:K160 K164:K167 K171 K173 K175:K182 K184 K191:K193 K195 K199 K202:K204 K235 K230:K232 K254 K256 K260 K263:K322 K250 K240 K16:K135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503E0-86F9-4D04-BB7E-EF871E5BE3BC}">
  <sheetPr codeName="Planilha10">
    <tabColor theme="3" tint="0.59999389629810485"/>
  </sheetPr>
  <dimension ref="A1:AN189"/>
  <sheetViews>
    <sheetView showGridLines="0" zoomScale="85" zoomScaleNormal="85" workbookViewId="0">
      <selection activeCell="L17" sqref="L17"/>
    </sheetView>
  </sheetViews>
  <sheetFormatPr defaultRowHeight="15" customHeight="1" x14ac:dyDescent="0.3"/>
  <cols>
    <col min="1" max="1" width="10.6640625" style="21" customWidth="1"/>
    <col min="2" max="2" width="3.6640625" style="37" customWidth="1"/>
    <col min="3" max="3" width="10.6640625" customWidth="1"/>
    <col min="4" max="4" width="5.109375" bestFit="1" customWidth="1"/>
    <col min="5" max="5" width="2.6640625" customWidth="1"/>
    <col min="6" max="6" width="7.44140625" bestFit="1" customWidth="1"/>
    <col min="7" max="7" width="5.109375" bestFit="1" customWidth="1"/>
    <col min="8" max="8" width="2.6640625" customWidth="1"/>
    <col min="9" max="9" width="7.44140625" bestFit="1" customWidth="1"/>
    <col min="10" max="10" width="12.6640625" customWidth="1"/>
    <col min="11" max="11" width="6.6640625" customWidth="1"/>
    <col min="12" max="12" width="11.88671875" customWidth="1"/>
    <col min="13" max="13" width="2.6640625" customWidth="1"/>
    <col min="14" max="17" width="5.6640625" customWidth="1"/>
    <col min="18" max="18" width="12.6640625" customWidth="1"/>
    <col min="19" max="20" width="10.6640625" customWidth="1"/>
    <col min="21" max="21" width="8.6640625" customWidth="1"/>
    <col min="22" max="22" width="5.6640625" customWidth="1"/>
    <col min="23" max="23" width="15.6640625" customWidth="1"/>
    <col min="24" max="24" width="5.6640625" customWidth="1"/>
    <col min="25" max="25" width="13.6640625" customWidth="1"/>
    <col min="26" max="26" width="5.6640625" customWidth="1"/>
    <col min="27" max="27" width="9.6640625" customWidth="1"/>
    <col min="28" max="28" width="8.6640625" customWidth="1"/>
    <col min="29" max="29" width="12.6640625" customWidth="1"/>
    <col min="30" max="30" width="10.6640625" customWidth="1"/>
    <col min="31" max="31" width="3.6640625" customWidth="1"/>
    <col min="32" max="33" width="9.33203125" customWidth="1"/>
    <col min="34" max="34" width="30.44140625" customWidth="1"/>
    <col min="35" max="36" width="7.6640625" customWidth="1"/>
    <col min="41" max="60" width="8.6640625" customWidth="1"/>
    <col min="62" max="87" width="12.6640625" customWidth="1"/>
  </cols>
  <sheetData>
    <row r="1" spans="3:40" ht="15" customHeight="1" x14ac:dyDescent="0.3">
      <c r="C1" s="103" t="s">
        <v>70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3:40" ht="15" customHeight="1" x14ac:dyDescent="0.3"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R2" s="28" t="s">
        <v>34</v>
      </c>
      <c r="S2" s="27"/>
      <c r="T2" s="27"/>
      <c r="W2" s="28" t="s">
        <v>35</v>
      </c>
      <c r="X2" s="28"/>
      <c r="Y2" s="27"/>
      <c r="Z2" s="27"/>
      <c r="AA2" s="27"/>
      <c r="AC2" s="99" t="s">
        <v>54</v>
      </c>
      <c r="AD2" s="83" t="e">
        <f>VLOOKUP(AC11,#REF!,7,0)</f>
        <v>#REF!</v>
      </c>
      <c r="AE2" s="84"/>
      <c r="AF2" s="84"/>
      <c r="AG2" s="84"/>
      <c r="AH2" s="84"/>
      <c r="AI2" s="84"/>
      <c r="AJ2" s="85"/>
    </row>
    <row r="3" spans="3:40" ht="15" customHeight="1" x14ac:dyDescent="0.3">
      <c r="R3" s="25" t="s">
        <v>49</v>
      </c>
      <c r="S3" s="25"/>
      <c r="T3" s="26"/>
      <c r="W3" s="25" t="s">
        <v>33</v>
      </c>
      <c r="X3" s="25"/>
      <c r="Y3" s="26"/>
      <c r="Z3" s="26"/>
      <c r="AA3" s="26"/>
      <c r="AC3" s="100"/>
      <c r="AD3" s="89"/>
      <c r="AE3" s="90"/>
      <c r="AF3" s="90"/>
      <c r="AG3" s="90"/>
      <c r="AH3" s="90"/>
      <c r="AI3" s="90"/>
      <c r="AJ3" s="91"/>
    </row>
    <row r="4" spans="3:40" ht="15" customHeight="1" x14ac:dyDescent="0.3">
      <c r="C4" s="7" t="s">
        <v>28</v>
      </c>
      <c r="D4" s="130">
        <f>'CL - Meio Fio'!D4</f>
        <v>122.78</v>
      </c>
      <c r="E4" s="130"/>
      <c r="F4" s="130"/>
      <c r="H4" s="32" t="b">
        <v>0</v>
      </c>
      <c r="R4" s="1" t="s">
        <v>42</v>
      </c>
      <c r="W4" s="1" t="s">
        <v>36</v>
      </c>
      <c r="X4" s="1"/>
      <c r="AC4" s="100"/>
      <c r="AD4" s="89"/>
      <c r="AE4" s="90"/>
      <c r="AF4" s="90"/>
      <c r="AG4" s="90"/>
      <c r="AH4" s="90"/>
      <c r="AI4" s="90"/>
      <c r="AJ4" s="91"/>
    </row>
    <row r="5" spans="3:40" ht="15" customHeight="1" x14ac:dyDescent="0.3">
      <c r="R5" s="1" t="s">
        <v>46</v>
      </c>
      <c r="W5" s="1" t="s">
        <v>37</v>
      </c>
      <c r="X5" s="1"/>
      <c r="AA5" s="6"/>
      <c r="AC5" s="100"/>
      <c r="AD5" s="89"/>
      <c r="AE5" s="90"/>
      <c r="AF5" s="90"/>
      <c r="AG5" s="90"/>
      <c r="AH5" s="90"/>
      <c r="AI5" s="90"/>
      <c r="AJ5" s="91"/>
    </row>
    <row r="6" spans="3:40" ht="15" customHeight="1" x14ac:dyDescent="0.3">
      <c r="R6" s="1" t="s">
        <v>50</v>
      </c>
      <c r="W6" s="1" t="s">
        <v>75</v>
      </c>
      <c r="X6" s="1"/>
      <c r="AC6" s="100"/>
      <c r="AD6" s="89"/>
      <c r="AE6" s="90"/>
      <c r="AF6" s="90"/>
      <c r="AG6" s="90"/>
      <c r="AH6" s="90"/>
      <c r="AI6" s="90"/>
      <c r="AJ6" s="91"/>
    </row>
    <row r="7" spans="3:40" ht="15" customHeight="1" x14ac:dyDescent="0.3">
      <c r="R7" s="1" t="s">
        <v>51</v>
      </c>
      <c r="W7" s="1" t="s">
        <v>41</v>
      </c>
      <c r="X7" s="1"/>
      <c r="AC7" s="100"/>
      <c r="AD7" s="89"/>
      <c r="AE7" s="90"/>
      <c r="AF7" s="90"/>
      <c r="AG7" s="90"/>
      <c r="AH7" s="90"/>
      <c r="AI7" s="90"/>
      <c r="AJ7" s="91"/>
    </row>
    <row r="8" spans="3:40" ht="15" customHeight="1" x14ac:dyDescent="0.3">
      <c r="R8" s="1" t="s">
        <v>43</v>
      </c>
      <c r="T8" s="23"/>
      <c r="AB8" s="1"/>
      <c r="AC8" s="100"/>
      <c r="AD8" s="89"/>
      <c r="AE8" s="90"/>
      <c r="AF8" s="90"/>
      <c r="AG8" s="90"/>
      <c r="AH8" s="90"/>
      <c r="AI8" s="90"/>
      <c r="AJ8" s="91"/>
    </row>
    <row r="9" spans="3:40" ht="15" customHeight="1" x14ac:dyDescent="0.3">
      <c r="R9" s="1"/>
      <c r="T9" s="23"/>
      <c r="AB9" s="1"/>
      <c r="AC9" s="101"/>
      <c r="AD9" s="89"/>
      <c r="AE9" s="90"/>
      <c r="AF9" s="90"/>
      <c r="AG9" s="90"/>
      <c r="AH9" s="90"/>
      <c r="AI9" s="90"/>
      <c r="AJ9" s="91"/>
    </row>
    <row r="10" spans="3:40" ht="15" customHeight="1" x14ac:dyDescent="0.3">
      <c r="R10" s="1" t="s">
        <v>47</v>
      </c>
      <c r="AC10" s="24" t="s">
        <v>53</v>
      </c>
      <c r="AD10" s="89"/>
      <c r="AE10" s="90"/>
      <c r="AF10" s="90"/>
      <c r="AG10" s="90"/>
      <c r="AH10" s="90"/>
      <c r="AI10" s="90"/>
      <c r="AJ10" s="91"/>
    </row>
    <row r="11" spans="3:40" ht="15" customHeight="1" x14ac:dyDescent="0.3">
      <c r="AB11" s="1"/>
      <c r="AC11" s="24" t="s">
        <v>9</v>
      </c>
      <c r="AD11" s="86"/>
      <c r="AE11" s="87"/>
      <c r="AF11" s="87"/>
      <c r="AG11" s="87"/>
      <c r="AH11" s="87"/>
      <c r="AI11" s="87"/>
      <c r="AJ11" s="88"/>
    </row>
    <row r="13" spans="3:40" ht="15" customHeight="1" x14ac:dyDescent="0.3">
      <c r="N13" s="110" t="s">
        <v>81</v>
      </c>
      <c r="O13" s="110"/>
      <c r="P13" s="110"/>
      <c r="Q13" s="110"/>
      <c r="R13" s="110"/>
      <c r="S13" s="110" t="s">
        <v>83</v>
      </c>
      <c r="T13" s="110"/>
      <c r="U13" s="110" t="s">
        <v>84</v>
      </c>
      <c r="V13" s="110"/>
      <c r="W13" s="110"/>
      <c r="X13" s="110"/>
      <c r="Y13" s="110"/>
      <c r="Z13" s="110"/>
      <c r="AA13" s="110"/>
      <c r="AB13" s="110" t="s">
        <v>85</v>
      </c>
      <c r="AC13" s="110"/>
      <c r="AD13" s="110"/>
      <c r="AE13" s="33"/>
      <c r="AF13" s="106" t="s">
        <v>86</v>
      </c>
      <c r="AG13" s="118"/>
      <c r="AH13" s="107"/>
    </row>
    <row r="14" spans="3:40" ht="15" customHeight="1" x14ac:dyDescent="0.3">
      <c r="C14" s="95" t="s">
        <v>16</v>
      </c>
      <c r="D14" s="95" t="s">
        <v>0</v>
      </c>
      <c r="E14" s="95"/>
      <c r="F14" s="95"/>
      <c r="G14" s="95"/>
      <c r="H14" s="95"/>
      <c r="I14" s="95"/>
      <c r="J14" s="95" t="s">
        <v>6</v>
      </c>
      <c r="K14" s="95" t="s">
        <v>78</v>
      </c>
      <c r="L14" s="95" t="s">
        <v>18</v>
      </c>
      <c r="M14" s="6"/>
      <c r="N14" s="108" t="s">
        <v>55</v>
      </c>
      <c r="O14" s="108" t="s">
        <v>57</v>
      </c>
      <c r="P14" s="108" t="s">
        <v>56</v>
      </c>
      <c r="Q14" s="108" t="s">
        <v>19</v>
      </c>
      <c r="R14" s="92" t="s">
        <v>20</v>
      </c>
      <c r="S14" s="104" t="s">
        <v>7</v>
      </c>
      <c r="T14" s="108" t="s">
        <v>82</v>
      </c>
      <c r="U14" s="114" t="s">
        <v>71</v>
      </c>
      <c r="V14" s="117"/>
      <c r="W14" s="117"/>
      <c r="X14" s="117"/>
      <c r="Y14" s="117"/>
      <c r="Z14" s="117"/>
      <c r="AA14" s="115"/>
      <c r="AB14" s="116" t="s">
        <v>29</v>
      </c>
      <c r="AC14" s="104" t="s">
        <v>23</v>
      </c>
      <c r="AD14" s="104" t="s">
        <v>62</v>
      </c>
      <c r="AF14" s="108" t="s">
        <v>79</v>
      </c>
      <c r="AG14" s="108" t="s">
        <v>80</v>
      </c>
      <c r="AM14" s="82" t="s">
        <v>90</v>
      </c>
      <c r="AN14" s="82"/>
    </row>
    <row r="15" spans="3:40" ht="15" customHeight="1" x14ac:dyDescent="0.3">
      <c r="C15" s="95"/>
      <c r="D15" s="95" t="s">
        <v>17</v>
      </c>
      <c r="E15" s="95"/>
      <c r="F15" s="95"/>
      <c r="G15" s="95" t="s">
        <v>3</v>
      </c>
      <c r="H15" s="95"/>
      <c r="I15" s="95"/>
      <c r="J15" s="95"/>
      <c r="K15" s="95"/>
      <c r="L15" s="95"/>
      <c r="M15" s="6"/>
      <c r="N15" s="109"/>
      <c r="O15" s="109"/>
      <c r="P15" s="109"/>
      <c r="Q15" s="109"/>
      <c r="R15" s="93"/>
      <c r="S15" s="105"/>
      <c r="T15" s="119"/>
      <c r="U15" s="12" t="s">
        <v>72</v>
      </c>
      <c r="V15" s="12" t="s">
        <v>58</v>
      </c>
      <c r="W15" s="12" t="s">
        <v>73</v>
      </c>
      <c r="X15" s="12" t="s">
        <v>58</v>
      </c>
      <c r="Y15" s="12" t="s">
        <v>77</v>
      </c>
      <c r="Z15" s="12" t="s">
        <v>58</v>
      </c>
      <c r="AA15" s="12" t="s">
        <v>74</v>
      </c>
      <c r="AB15" s="109"/>
      <c r="AC15" s="105"/>
      <c r="AD15" s="105"/>
      <c r="AF15" s="109"/>
      <c r="AG15" s="109"/>
      <c r="AM15" s="65" t="s">
        <v>89</v>
      </c>
      <c r="AN15" s="65" t="s">
        <v>91</v>
      </c>
    </row>
    <row r="16" spans="3:40" ht="15" customHeight="1" x14ac:dyDescent="0.3">
      <c r="C16" s="120">
        <v>1</v>
      </c>
      <c r="D16" s="121">
        <v>32</v>
      </c>
      <c r="E16" s="122" t="s">
        <v>1</v>
      </c>
      <c r="F16" s="139">
        <v>0</v>
      </c>
      <c r="G16" s="121">
        <v>41</v>
      </c>
      <c r="H16" s="122" t="s">
        <v>1</v>
      </c>
      <c r="I16" s="139">
        <v>15</v>
      </c>
      <c r="J16" s="120" t="s">
        <v>98</v>
      </c>
      <c r="K16" s="120" t="s">
        <v>5</v>
      </c>
      <c r="L16" s="120" t="s">
        <v>9</v>
      </c>
      <c r="M16" s="124"/>
      <c r="N16" s="132">
        <v>0.27</v>
      </c>
      <c r="O16" s="132">
        <v>1.448528137423857</v>
      </c>
      <c r="P16" s="132">
        <f>N16/O16</f>
        <v>0.18639610306789278</v>
      </c>
      <c r="Q16" s="133">
        <v>1.4999999999999999E-2</v>
      </c>
      <c r="R16" s="126">
        <f>(1/Q16)*N16*P16^(2/3)</f>
        <v>5.8735011401804842</v>
      </c>
      <c r="S16" s="125">
        <f>(G16*20+I16)-(D16*20+F16)</f>
        <v>195</v>
      </c>
      <c r="T16" s="140">
        <v>1.6769999999999639E-2</v>
      </c>
      <c r="U16" s="125">
        <v>6.16</v>
      </c>
      <c r="V16" s="125">
        <f>0.8</f>
        <v>0.8</v>
      </c>
      <c r="Y16" s="125">
        <f>S16*40</f>
        <v>7800</v>
      </c>
      <c r="Z16" s="125">
        <f>0.3</f>
        <v>0.3</v>
      </c>
      <c r="AA16" s="141">
        <f>(U16+(Y16/S16))/1000000</f>
        <v>4.6159999999999999E-5</v>
      </c>
      <c r="AB16" s="126">
        <f>($D$4     *     ((U16*V16+(Y16/S16)*Z16)/(U16+(Y16/S16)))     *     AA16)     /     3.6</f>
        <v>5.7733884444444443E-4</v>
      </c>
      <c r="AC16" s="128">
        <f>R16*SQRT(ABS(T16)/1)/AB16</f>
        <v>1317.4459601129124</v>
      </c>
      <c r="AD16" s="128">
        <f>(R16/N16)*SQRT(ABS(T16))</f>
        <v>2.8170841786281127</v>
      </c>
      <c r="AE16" s="134"/>
      <c r="AF16" s="64">
        <f>S16/AC16</f>
        <v>0.14801366120799933</v>
      </c>
      <c r="AG16" s="64">
        <f>SUMIF(C:C,C16,AF:AF)+SUMIF('CL - VPC'!C:C,C16,'CL - VPC'!AF:AF)</f>
        <v>0.3062156183989907</v>
      </c>
      <c r="AH16" s="134"/>
      <c r="AI16" s="134"/>
      <c r="AJ16" s="142" t="s">
        <v>92</v>
      </c>
      <c r="AK16" s="142" t="s">
        <v>100</v>
      </c>
      <c r="AL16" s="134" t="s">
        <v>97</v>
      </c>
      <c r="AM16" s="143">
        <f>D16*1000</f>
        <v>32000</v>
      </c>
      <c r="AN16" s="143">
        <f>G16*1000</f>
        <v>41000</v>
      </c>
    </row>
    <row r="17" spans="2:40" ht="15" customHeight="1" x14ac:dyDescent="0.3">
      <c r="C17" s="120">
        <v>2</v>
      </c>
      <c r="D17" s="121">
        <v>42</v>
      </c>
      <c r="E17" s="122" t="s">
        <v>1</v>
      </c>
      <c r="F17" s="139">
        <v>5</v>
      </c>
      <c r="G17" s="121">
        <v>57</v>
      </c>
      <c r="H17" s="122" t="s">
        <v>1</v>
      </c>
      <c r="I17" s="139">
        <v>0</v>
      </c>
      <c r="J17" s="120" t="s">
        <v>98</v>
      </c>
      <c r="K17" s="120" t="s">
        <v>5</v>
      </c>
      <c r="L17" s="120" t="s">
        <v>9</v>
      </c>
      <c r="M17" s="124"/>
      <c r="N17" s="132">
        <v>0.27</v>
      </c>
      <c r="O17" s="132">
        <v>1.448528137423857</v>
      </c>
      <c r="P17" s="132">
        <f>N17/O17</f>
        <v>0.18639610306789278</v>
      </c>
      <c r="Q17" s="133">
        <v>1.4999999999999999E-2</v>
      </c>
      <c r="R17" s="126">
        <f t="shared" ref="R17:R28" si="0">(1/Q17)*N17*P17^(2/3)</f>
        <v>5.8735011401804842</v>
      </c>
      <c r="S17" s="125">
        <f>(G17*20+I17)-(D17*20+F17)</f>
        <v>295</v>
      </c>
      <c r="T17" s="140">
        <v>1.0675000000000167E-2</v>
      </c>
      <c r="U17" s="125">
        <v>6.16</v>
      </c>
      <c r="V17" s="125">
        <f>0.8</f>
        <v>0.8</v>
      </c>
      <c r="Y17" s="125">
        <f>S17*40</f>
        <v>11800</v>
      </c>
      <c r="Z17" s="125">
        <f>0.3</f>
        <v>0.3</v>
      </c>
      <c r="AA17" s="141">
        <f t="shared" ref="AA17:AA28" si="1">(U17+(Y17/S17))/1000000</f>
        <v>4.6159999999999999E-5</v>
      </c>
      <c r="AB17" s="126">
        <f t="shared" ref="AB17:AB28" si="2">($D$4     *     ((U17*V17+(Y17/S17)*Z17)/(U17+(Y17/S17)))     *     AA17)     /     3.6</f>
        <v>5.7733884444444443E-4</v>
      </c>
      <c r="AC17" s="128">
        <f>R17*SQRT(ABS(T17)/1)/AB17</f>
        <v>1051.114968183339</v>
      </c>
      <c r="AD17" s="128">
        <f>(R17/N17)*SQRT(ABS(T17))</f>
        <v>2.2475907448489916</v>
      </c>
      <c r="AE17" s="134"/>
      <c r="AF17" s="64">
        <f>S17/AC17</f>
        <v>0.28065436125398713</v>
      </c>
      <c r="AG17" s="64">
        <f>SUMIF(C:C,C17,AF:AF)+SUMIF('CL - VPC'!C:C,C17,'CL - VPC'!AF:AF)</f>
        <v>0.70073267990245136</v>
      </c>
      <c r="AH17" s="134"/>
      <c r="AI17" s="134"/>
      <c r="AJ17" s="142" t="s">
        <v>92</v>
      </c>
      <c r="AK17" s="142" t="s">
        <v>99</v>
      </c>
      <c r="AL17" s="134"/>
      <c r="AM17" s="143">
        <f>D17*1000</f>
        <v>42000</v>
      </c>
      <c r="AN17" s="143">
        <f>G17*1000</f>
        <v>57000</v>
      </c>
    </row>
    <row r="18" spans="2:40" ht="15" customHeight="1" x14ac:dyDescent="0.3">
      <c r="C18" s="120">
        <v>2</v>
      </c>
      <c r="D18" s="121">
        <v>83</v>
      </c>
      <c r="E18" s="122" t="s">
        <v>1</v>
      </c>
      <c r="F18" s="139">
        <v>0</v>
      </c>
      <c r="G18" s="121">
        <v>87</v>
      </c>
      <c r="H18" s="122" t="s">
        <v>1</v>
      </c>
      <c r="I18" s="139">
        <v>15</v>
      </c>
      <c r="J18" s="120" t="s">
        <v>98</v>
      </c>
      <c r="K18" s="120" t="s">
        <v>5</v>
      </c>
      <c r="L18" s="120" t="s">
        <v>9</v>
      </c>
      <c r="M18" s="124"/>
      <c r="N18" s="132">
        <v>0.27</v>
      </c>
      <c r="O18" s="132">
        <v>1.448528137423857</v>
      </c>
      <c r="P18" s="132">
        <f t="shared" ref="P18:P25" si="3">N18/O18</f>
        <v>0.18639610306789278</v>
      </c>
      <c r="Q18" s="133">
        <v>1.4999999999999999E-2</v>
      </c>
      <c r="R18" s="126">
        <f t="shared" si="0"/>
        <v>5.8735011401804842</v>
      </c>
      <c r="S18" s="125">
        <f>(G18*20+I18)-(D18*20+F18)</f>
        <v>95</v>
      </c>
      <c r="T18" s="140">
        <v>9.7500000000002272E-3</v>
      </c>
      <c r="U18" s="125">
        <v>6.16</v>
      </c>
      <c r="V18" s="125">
        <f t="shared" ref="V18:V28" si="4">0.8</f>
        <v>0.8</v>
      </c>
      <c r="Y18" s="125">
        <f t="shared" ref="Y18:Y25" si="5">S18*40</f>
        <v>3800</v>
      </c>
      <c r="Z18" s="125">
        <f t="shared" ref="Z18:Z28" si="6">0.3</f>
        <v>0.3</v>
      </c>
      <c r="AA18" s="141">
        <f t="shared" si="1"/>
        <v>4.6159999999999999E-5</v>
      </c>
      <c r="AB18" s="126">
        <f t="shared" si="2"/>
        <v>5.7733884444444443E-4</v>
      </c>
      <c r="AC18" s="128">
        <f>R18*SQRT(ABS(T18)/1)/AB18</f>
        <v>1004.5431270384468</v>
      </c>
      <c r="AD18" s="128">
        <f>(R18/N18)*SQRT(ABS(T18))</f>
        <v>2.1480065487369835</v>
      </c>
      <c r="AE18" s="134"/>
      <c r="AF18" s="64">
        <f t="shared" ref="AF18:AF25" si="7">S18/AC18</f>
        <v>9.4570354863782846E-2</v>
      </c>
      <c r="AG18" s="64">
        <f>SUMIF(C:C,C18,AF:AF)+SUMIF('CL - VPC'!C:C,C18,'CL - VPC'!AF:AF)</f>
        <v>0.70073267990245136</v>
      </c>
      <c r="AH18" s="134"/>
      <c r="AI18" s="134"/>
      <c r="AJ18" s="142" t="s">
        <v>92</v>
      </c>
      <c r="AK18" s="142" t="s">
        <v>100</v>
      </c>
      <c r="AL18" s="134" t="s">
        <v>97</v>
      </c>
      <c r="AM18" s="143">
        <f>D18*1000</f>
        <v>83000</v>
      </c>
      <c r="AN18" s="143">
        <f>G18*1000</f>
        <v>87000</v>
      </c>
    </row>
    <row r="19" spans="2:40" ht="15" customHeight="1" x14ac:dyDescent="0.3">
      <c r="C19" s="120">
        <v>3</v>
      </c>
      <c r="D19" s="121">
        <v>88</v>
      </c>
      <c r="E19" s="122" t="s">
        <v>1</v>
      </c>
      <c r="F19" s="139">
        <v>5</v>
      </c>
      <c r="G19" s="121">
        <v>113</v>
      </c>
      <c r="H19" s="122" t="s">
        <v>1</v>
      </c>
      <c r="I19" s="139">
        <v>0</v>
      </c>
      <c r="J19" s="120" t="s">
        <v>98</v>
      </c>
      <c r="K19" s="120" t="s">
        <v>5</v>
      </c>
      <c r="L19" s="120" t="s">
        <v>9</v>
      </c>
      <c r="M19" s="124"/>
      <c r="N19" s="132">
        <v>0.27</v>
      </c>
      <c r="O19" s="132">
        <v>1.448528137423857</v>
      </c>
      <c r="P19" s="132">
        <f t="shared" si="3"/>
        <v>0.18639610306789278</v>
      </c>
      <c r="Q19" s="133">
        <v>1.4999999999999999E-2</v>
      </c>
      <c r="R19" s="126">
        <f t="shared" si="0"/>
        <v>5.8735011401804842</v>
      </c>
      <c r="S19" s="125">
        <f>(G19*20+I19)-(D19*20+F19)</f>
        <v>495</v>
      </c>
      <c r="T19" s="140">
        <v>1.3930769230769285E-2</v>
      </c>
      <c r="U19" s="125">
        <v>6.16</v>
      </c>
      <c r="V19" s="125">
        <f t="shared" si="4"/>
        <v>0.8</v>
      </c>
      <c r="Y19" s="125">
        <f t="shared" si="5"/>
        <v>19800</v>
      </c>
      <c r="Z19" s="125">
        <f t="shared" si="6"/>
        <v>0.3</v>
      </c>
      <c r="AA19" s="141">
        <f t="shared" si="1"/>
        <v>4.6159999999999999E-5</v>
      </c>
      <c r="AB19" s="126">
        <f t="shared" si="2"/>
        <v>5.7733884444444443E-4</v>
      </c>
      <c r="AC19" s="128">
        <f>R19*SQRT(ABS(T19)/1)/AB19</f>
        <v>1200.7534075335739</v>
      </c>
      <c r="AD19" s="128">
        <f>(R19/N19)*SQRT(ABS(T19))</f>
        <v>2.5675614250672685</v>
      </c>
      <c r="AE19" s="134"/>
      <c r="AF19" s="64">
        <f t="shared" si="7"/>
        <v>0.41224117865862436</v>
      </c>
      <c r="AG19" s="64">
        <f>SUMIF(C:C,C19,AF:AF)+SUMIF('CL - VPC'!C:C,C19,'CL - VPC'!AF:AF)</f>
        <v>0.45000434570885689</v>
      </c>
      <c r="AH19" s="134"/>
      <c r="AI19" s="134"/>
      <c r="AJ19" s="142" t="s">
        <v>92</v>
      </c>
      <c r="AK19" s="142" t="s">
        <v>99</v>
      </c>
      <c r="AL19" s="134"/>
      <c r="AM19" s="143">
        <f>D19*1000</f>
        <v>88000</v>
      </c>
      <c r="AN19" s="143">
        <f>G19*1000</f>
        <v>113000</v>
      </c>
    </row>
    <row r="20" spans="2:40" ht="15" customHeight="1" x14ac:dyDescent="0.3">
      <c r="C20" s="120">
        <v>3</v>
      </c>
      <c r="D20" s="121">
        <v>116</v>
      </c>
      <c r="E20" s="122" t="s">
        <v>1</v>
      </c>
      <c r="F20" s="139">
        <v>0</v>
      </c>
      <c r="G20" s="121">
        <v>118</v>
      </c>
      <c r="H20" s="122" t="s">
        <v>1</v>
      </c>
      <c r="I20" s="139">
        <v>0</v>
      </c>
      <c r="J20" s="120" t="s">
        <v>98</v>
      </c>
      <c r="K20" s="120" t="s">
        <v>5</v>
      </c>
      <c r="L20" s="120" t="s">
        <v>9</v>
      </c>
      <c r="M20" s="124"/>
      <c r="N20" s="132">
        <v>0.27</v>
      </c>
      <c r="O20" s="132">
        <v>1.448528137423857</v>
      </c>
      <c r="P20" s="132">
        <f t="shared" si="3"/>
        <v>0.18639610306789278</v>
      </c>
      <c r="Q20" s="133">
        <v>1.4999999999999999E-2</v>
      </c>
      <c r="R20" s="126">
        <f t="shared" si="0"/>
        <v>5.8735011401804842</v>
      </c>
      <c r="S20" s="125">
        <f>(G20*20+I20)-(D20*20+F20)</f>
        <v>40</v>
      </c>
      <c r="T20" s="140">
        <v>4.2000000000000003E-2</v>
      </c>
      <c r="U20" s="125">
        <v>6.16</v>
      </c>
      <c r="V20" s="125">
        <f t="shared" si="4"/>
        <v>0.8</v>
      </c>
      <c r="Y20" s="125">
        <f t="shared" si="5"/>
        <v>1600</v>
      </c>
      <c r="Z20" s="125">
        <f t="shared" si="6"/>
        <v>0.3</v>
      </c>
      <c r="AA20" s="141">
        <f t="shared" si="1"/>
        <v>4.6159999999999999E-5</v>
      </c>
      <c r="AB20" s="126">
        <f t="shared" si="2"/>
        <v>5.7733884444444443E-4</v>
      </c>
      <c r="AC20" s="128">
        <f>R20*SQRT(ABS(T20)/1)/AB20</f>
        <v>2084.9273381267681</v>
      </c>
      <c r="AD20" s="128">
        <f>(R20/N20)*SQRT(ABS(T20))</f>
        <v>4.4581834820175548</v>
      </c>
      <c r="AE20" s="134"/>
      <c r="AF20" s="64">
        <f t="shared" si="7"/>
        <v>1.918532088314337E-2</v>
      </c>
      <c r="AG20" s="64">
        <f>SUMIF(C:C,C20,AF:AF)+SUMIF('CL - VPC'!C:C,C20,'CL - VPC'!AF:AF)</f>
        <v>0.45000434570885689</v>
      </c>
      <c r="AH20" s="134"/>
      <c r="AI20" s="134"/>
      <c r="AJ20" s="142" t="s">
        <v>92</v>
      </c>
      <c r="AK20" s="142" t="s">
        <v>100</v>
      </c>
      <c r="AL20" s="134" t="s">
        <v>101</v>
      </c>
      <c r="AM20" s="143">
        <f>D20*1000</f>
        <v>116000</v>
      </c>
      <c r="AN20" s="143">
        <f>G20*1000</f>
        <v>118000</v>
      </c>
    </row>
    <row r="21" spans="2:40" ht="15" customHeight="1" x14ac:dyDescent="0.3">
      <c r="C21" s="120">
        <v>6</v>
      </c>
      <c r="D21" s="121">
        <v>167</v>
      </c>
      <c r="E21" s="122" t="s">
        <v>1</v>
      </c>
      <c r="F21" s="139">
        <v>0</v>
      </c>
      <c r="G21" s="121">
        <v>177</v>
      </c>
      <c r="H21" s="122" t="s">
        <v>1</v>
      </c>
      <c r="I21" s="139">
        <v>0</v>
      </c>
      <c r="J21" s="120" t="s">
        <v>98</v>
      </c>
      <c r="K21" s="120" t="s">
        <v>5</v>
      </c>
      <c r="L21" s="120" t="s">
        <v>9</v>
      </c>
      <c r="M21" s="124"/>
      <c r="N21" s="132">
        <v>0.27</v>
      </c>
      <c r="O21" s="132">
        <v>1.448528137423857</v>
      </c>
      <c r="P21" s="132">
        <f t="shared" si="3"/>
        <v>0.18639610306789278</v>
      </c>
      <c r="Q21" s="133">
        <v>1.4999999999999999E-2</v>
      </c>
      <c r="R21" s="126">
        <f t="shared" si="0"/>
        <v>5.8735011401804842</v>
      </c>
      <c r="S21" s="125">
        <f>(G21*20+I21)-(D21*20+F21)</f>
        <v>200</v>
      </c>
      <c r="T21" s="140">
        <v>1.5022727272727562E-2</v>
      </c>
      <c r="U21" s="125">
        <v>6.16</v>
      </c>
      <c r="V21" s="125">
        <f t="shared" si="4"/>
        <v>0.8</v>
      </c>
      <c r="Y21" s="125">
        <f t="shared" si="5"/>
        <v>8000</v>
      </c>
      <c r="Z21" s="125">
        <f t="shared" si="6"/>
        <v>0.3</v>
      </c>
      <c r="AA21" s="141">
        <f t="shared" si="1"/>
        <v>4.6159999999999999E-5</v>
      </c>
      <c r="AB21" s="126">
        <f t="shared" si="2"/>
        <v>5.7733884444444443E-4</v>
      </c>
      <c r="AC21" s="128">
        <f>R21*SQRT(ABS(T21)/1)/AB21</f>
        <v>1246.9259702408419</v>
      </c>
      <c r="AD21" s="128">
        <f>(R21/N21)*SQRT(ABS(T21))</f>
        <v>2.6662918472837607</v>
      </c>
      <c r="AE21" s="134"/>
      <c r="AF21" s="64">
        <f t="shared" si="7"/>
        <v>0.16039444583977211</v>
      </c>
      <c r="AG21" s="64">
        <f>SUMIF(C:C,C21,AF:AF)+SUMIF('CL - VPC'!C:C,C21,'CL - VPC'!AF:AF)</f>
        <v>0.23541933543445731</v>
      </c>
      <c r="AH21" s="134"/>
      <c r="AI21" s="134"/>
      <c r="AJ21" s="142" t="s">
        <v>92</v>
      </c>
      <c r="AK21" s="142" t="s">
        <v>100</v>
      </c>
      <c r="AL21" s="134" t="s">
        <v>101</v>
      </c>
      <c r="AM21" s="143">
        <f>D21*1000</f>
        <v>167000</v>
      </c>
      <c r="AN21" s="143">
        <f>G21*1000</f>
        <v>177000</v>
      </c>
    </row>
    <row r="22" spans="2:40" ht="15" customHeight="1" x14ac:dyDescent="0.3">
      <c r="C22" s="120">
        <v>7</v>
      </c>
      <c r="D22" s="121">
        <v>177</v>
      </c>
      <c r="E22" s="122" t="s">
        <v>1</v>
      </c>
      <c r="F22" s="139">
        <v>15</v>
      </c>
      <c r="G22" s="121">
        <v>183</v>
      </c>
      <c r="H22" s="122" t="s">
        <v>1</v>
      </c>
      <c r="I22" s="139">
        <v>0</v>
      </c>
      <c r="J22" s="120" t="s">
        <v>98</v>
      </c>
      <c r="K22" s="120" t="s">
        <v>5</v>
      </c>
      <c r="L22" s="120" t="s">
        <v>9</v>
      </c>
      <c r="M22" s="124"/>
      <c r="N22" s="132">
        <v>0.27</v>
      </c>
      <c r="O22" s="132">
        <v>1.448528137423857</v>
      </c>
      <c r="P22" s="132">
        <f t="shared" si="3"/>
        <v>0.18639610306789278</v>
      </c>
      <c r="Q22" s="133">
        <v>1.4999999999999999E-2</v>
      </c>
      <c r="R22" s="126">
        <f t="shared" si="0"/>
        <v>5.8735011401804842</v>
      </c>
      <c r="S22" s="125">
        <f>(G22*20+I22)-(D22*20+F22)</f>
        <v>105</v>
      </c>
      <c r="T22" s="140">
        <v>3.2500000000002922E-3</v>
      </c>
      <c r="U22" s="125">
        <v>6.16</v>
      </c>
      <c r="V22" s="125">
        <f t="shared" si="4"/>
        <v>0.8</v>
      </c>
      <c r="Y22" s="125">
        <f t="shared" si="5"/>
        <v>4200</v>
      </c>
      <c r="Z22" s="125">
        <f t="shared" si="6"/>
        <v>0.3</v>
      </c>
      <c r="AA22" s="141">
        <f t="shared" si="1"/>
        <v>4.6159999999999999E-5</v>
      </c>
      <c r="AB22" s="126">
        <f t="shared" si="2"/>
        <v>5.7733884444444443E-4</v>
      </c>
      <c r="AC22" s="128">
        <f>R22*SQRT(ABS(T22)/1)/AB22</f>
        <v>579.973244808255</v>
      </c>
      <c r="AD22" s="128">
        <f>(R22/N22)*SQRT(ABS(T22))</f>
        <v>1.2401521591344178</v>
      </c>
      <c r="AE22" s="134"/>
      <c r="AF22" s="64">
        <f t="shared" si="7"/>
        <v>0.18104283419955702</v>
      </c>
      <c r="AG22" s="64">
        <f>SUMIF(C:C,C22,AF:AF)+SUMIF('CL - VPC'!C:C,C22,'CL - VPC'!AF:AF)</f>
        <v>0.18104283419955702</v>
      </c>
      <c r="AH22" s="134"/>
      <c r="AI22" s="134"/>
      <c r="AJ22" s="142" t="s">
        <v>87</v>
      </c>
      <c r="AK22" s="142" t="s">
        <v>99</v>
      </c>
      <c r="AL22" s="134" t="s">
        <v>101</v>
      </c>
      <c r="AM22" s="143">
        <f>D22*1000</f>
        <v>177000</v>
      </c>
      <c r="AN22" s="143">
        <f>G22*1000</f>
        <v>183000</v>
      </c>
    </row>
    <row r="23" spans="2:40" ht="15" customHeight="1" x14ac:dyDescent="0.3">
      <c r="C23" s="120">
        <v>8</v>
      </c>
      <c r="D23" s="121">
        <v>217</v>
      </c>
      <c r="E23" s="122" t="s">
        <v>1</v>
      </c>
      <c r="F23" s="139">
        <v>10</v>
      </c>
      <c r="G23" s="121">
        <v>219</v>
      </c>
      <c r="H23" s="122" t="s">
        <v>1</v>
      </c>
      <c r="I23" s="139">
        <v>0</v>
      </c>
      <c r="J23" s="120" t="s">
        <v>98</v>
      </c>
      <c r="K23" s="120" t="s">
        <v>5</v>
      </c>
      <c r="L23" s="120" t="s">
        <v>9</v>
      </c>
      <c r="M23" s="124"/>
      <c r="N23" s="132">
        <v>0.27</v>
      </c>
      <c r="O23" s="132">
        <v>1.448528137423857</v>
      </c>
      <c r="P23" s="132">
        <f t="shared" si="3"/>
        <v>0.18639610306789278</v>
      </c>
      <c r="Q23" s="133">
        <v>1.4999999999999999E-2</v>
      </c>
      <c r="R23" s="126">
        <f t="shared" si="0"/>
        <v>5.8735011401804842</v>
      </c>
      <c r="S23" s="125">
        <f>(G23*20+I23)-(D23*20+F23)</f>
        <v>30</v>
      </c>
      <c r="T23" s="140">
        <v>4.2500000000000003E-2</v>
      </c>
      <c r="U23" s="125">
        <v>6.16</v>
      </c>
      <c r="V23" s="125">
        <f t="shared" si="4"/>
        <v>0.8</v>
      </c>
      <c r="Y23" s="125">
        <f t="shared" si="5"/>
        <v>1200</v>
      </c>
      <c r="Z23" s="125">
        <f t="shared" si="6"/>
        <v>0.3</v>
      </c>
      <c r="AA23" s="141">
        <f t="shared" si="1"/>
        <v>4.6159999999999999E-5</v>
      </c>
      <c r="AB23" s="126">
        <f t="shared" si="2"/>
        <v>5.7733884444444443E-4</v>
      </c>
      <c r="AC23" s="128">
        <f>R23*SQRT(ABS(T23)/1)/AB23</f>
        <v>2097.3009027699532</v>
      </c>
      <c r="AD23" s="128">
        <f>(R23/N23)*SQRT(ABS(T23))</f>
        <v>4.4846417765092399</v>
      </c>
      <c r="AE23" s="134"/>
      <c r="AF23" s="64">
        <f t="shared" si="7"/>
        <v>1.4304099121102897E-2</v>
      </c>
      <c r="AG23" s="64">
        <f>SUMIF(C:C,C23,AF:AF)+SUMIF('CL - VPC'!C:C,C23,'CL - VPC'!AF:AF)</f>
        <v>0.16463102331789231</v>
      </c>
      <c r="AH23" s="134"/>
      <c r="AI23" s="134"/>
      <c r="AJ23" s="142" t="s">
        <v>92</v>
      </c>
      <c r="AK23" s="142" t="s">
        <v>100</v>
      </c>
      <c r="AL23" s="134" t="s">
        <v>101</v>
      </c>
      <c r="AM23" s="143">
        <f>D23*1000</f>
        <v>217000</v>
      </c>
      <c r="AN23" s="143">
        <f>G23*1000</f>
        <v>219000</v>
      </c>
    </row>
    <row r="24" spans="2:40" ht="15" customHeight="1" x14ac:dyDescent="0.3">
      <c r="C24" s="120">
        <v>9</v>
      </c>
      <c r="D24" s="121">
        <v>221</v>
      </c>
      <c r="E24" s="122" t="s">
        <v>1</v>
      </c>
      <c r="F24" s="139">
        <v>10</v>
      </c>
      <c r="G24" s="121">
        <v>225</v>
      </c>
      <c r="H24" s="122" t="s">
        <v>1</v>
      </c>
      <c r="I24" s="139">
        <v>0</v>
      </c>
      <c r="J24" s="120" t="s">
        <v>98</v>
      </c>
      <c r="K24" s="120" t="s">
        <v>94</v>
      </c>
      <c r="L24" s="120" t="s">
        <v>9</v>
      </c>
      <c r="M24" s="124"/>
      <c r="N24" s="132">
        <v>0.27</v>
      </c>
      <c r="O24" s="132">
        <v>1.448528137423857</v>
      </c>
      <c r="P24" s="132">
        <f t="shared" si="3"/>
        <v>0.18639610306789278</v>
      </c>
      <c r="Q24" s="133">
        <v>1.4999999999999999E-2</v>
      </c>
      <c r="R24" s="126">
        <f t="shared" si="0"/>
        <v>5.8735011401804842</v>
      </c>
      <c r="S24" s="125">
        <f>(G24*20+I24)-(D24*20+F24)</f>
        <v>70</v>
      </c>
      <c r="T24" s="140">
        <v>4.2500000000000003E-2</v>
      </c>
      <c r="U24" s="125">
        <v>6.16</v>
      </c>
      <c r="V24" s="125">
        <f t="shared" si="4"/>
        <v>0.8</v>
      </c>
      <c r="Y24" s="125">
        <f t="shared" si="5"/>
        <v>2800</v>
      </c>
      <c r="Z24" s="125">
        <f t="shared" si="6"/>
        <v>0.3</v>
      </c>
      <c r="AA24" s="141">
        <f t="shared" si="1"/>
        <v>4.6159999999999999E-5</v>
      </c>
      <c r="AB24" s="126">
        <f t="shared" si="2"/>
        <v>5.7733884444444443E-4</v>
      </c>
      <c r="AC24" s="128">
        <f>R24*SQRT(ABS(T24)/1)/AB24</f>
        <v>2097.3009027699532</v>
      </c>
      <c r="AD24" s="128">
        <f>(R24/N24)*SQRT(ABS(T24))</f>
        <v>4.4846417765092399</v>
      </c>
      <c r="AE24" s="134"/>
      <c r="AF24" s="64">
        <f t="shared" si="7"/>
        <v>3.3376231282573429E-2</v>
      </c>
      <c r="AG24" s="64">
        <f>SUMIF(C:C,C24,AF:AF)+SUMIF('CL - VPC'!C:C,C24,'CL - VPC'!AF:AF)</f>
        <v>9.8015076176706656E-2</v>
      </c>
      <c r="AH24" s="134"/>
      <c r="AI24" s="134"/>
      <c r="AJ24" s="142" t="s">
        <v>87</v>
      </c>
      <c r="AK24" s="142" t="s">
        <v>100</v>
      </c>
      <c r="AL24" s="134" t="s">
        <v>101</v>
      </c>
      <c r="AM24" s="143">
        <f>D24*1000</f>
        <v>221000</v>
      </c>
      <c r="AN24" s="143">
        <f>G24*1000</f>
        <v>225000</v>
      </c>
    </row>
    <row r="25" spans="2:40" ht="15" customHeight="1" x14ac:dyDescent="0.3">
      <c r="C25" s="120">
        <v>12</v>
      </c>
      <c r="D25" s="121">
        <v>274</v>
      </c>
      <c r="E25" s="122" t="s">
        <v>1</v>
      </c>
      <c r="F25" s="139">
        <v>0</v>
      </c>
      <c r="G25" s="121">
        <v>286</v>
      </c>
      <c r="H25" s="122" t="s">
        <v>1</v>
      </c>
      <c r="I25" s="139">
        <v>0</v>
      </c>
      <c r="J25" s="120" t="s">
        <v>98</v>
      </c>
      <c r="K25" s="120" t="s">
        <v>5</v>
      </c>
      <c r="L25" s="120" t="s">
        <v>9</v>
      </c>
      <c r="M25" s="124"/>
      <c r="N25" s="132">
        <v>0.27</v>
      </c>
      <c r="O25" s="132">
        <v>1.448528137423857</v>
      </c>
      <c r="P25" s="132">
        <f t="shared" si="3"/>
        <v>0.18639610306789278</v>
      </c>
      <c r="Q25" s="133">
        <v>1.4999999999999999E-2</v>
      </c>
      <c r="R25" s="126">
        <f t="shared" si="0"/>
        <v>5.8735011401804842</v>
      </c>
      <c r="S25" s="125">
        <f>(G25*20+I25)-(D25*20+F25)</f>
        <v>240</v>
      </c>
      <c r="T25" s="140">
        <v>1.776923076923035E-2</v>
      </c>
      <c r="U25" s="125">
        <v>6.16</v>
      </c>
      <c r="V25" s="125">
        <f t="shared" si="4"/>
        <v>0.8</v>
      </c>
      <c r="Y25" s="125">
        <f t="shared" si="5"/>
        <v>9600</v>
      </c>
      <c r="Z25" s="125">
        <f t="shared" si="6"/>
        <v>0.3</v>
      </c>
      <c r="AA25" s="141">
        <f t="shared" si="1"/>
        <v>4.6159999999999999E-5</v>
      </c>
      <c r="AB25" s="126">
        <f t="shared" si="2"/>
        <v>5.7733884444444443E-4</v>
      </c>
      <c r="AC25" s="128">
        <f>R25*SQRT(ABS(T25)/1)/AB25</f>
        <v>1356.1277177479515</v>
      </c>
      <c r="AD25" s="128">
        <f>(R25/N25)*SQRT(ABS(T25))</f>
        <v>2.8997970721617921</v>
      </c>
      <c r="AE25" s="134"/>
      <c r="AF25" s="64">
        <f t="shared" si="7"/>
        <v>0.17697448172400393</v>
      </c>
      <c r="AG25" s="64">
        <f>SUMIF(C:C,C25,AF:AF)+SUMIF('CL - VPC'!C:C,C25,'CL - VPC'!AF:AF)</f>
        <v>0.32539961112774241</v>
      </c>
      <c r="AH25" s="134"/>
      <c r="AI25" s="134"/>
      <c r="AJ25" s="142" t="s">
        <v>87</v>
      </c>
      <c r="AK25" s="142" t="s">
        <v>99</v>
      </c>
      <c r="AL25" s="134"/>
      <c r="AM25" s="143">
        <f>D25*1000</f>
        <v>274000</v>
      </c>
      <c r="AN25" s="143">
        <f>G25*1000</f>
        <v>286000</v>
      </c>
    </row>
    <row r="26" spans="2:40" ht="15" customHeight="1" x14ac:dyDescent="0.3">
      <c r="C26" s="120">
        <v>13</v>
      </c>
      <c r="D26" s="121">
        <v>1</v>
      </c>
      <c r="E26" s="122" t="s">
        <v>1</v>
      </c>
      <c r="F26" s="139">
        <v>0</v>
      </c>
      <c r="G26" s="121">
        <v>2</v>
      </c>
      <c r="H26" s="122" t="s">
        <v>1</v>
      </c>
      <c r="I26" s="139">
        <v>5</v>
      </c>
      <c r="J26" s="120" t="s">
        <v>102</v>
      </c>
      <c r="K26" s="120" t="s">
        <v>94</v>
      </c>
      <c r="L26" s="120" t="s">
        <v>9</v>
      </c>
      <c r="M26" s="124"/>
      <c r="N26" s="132">
        <v>0.27</v>
      </c>
      <c r="O26" s="132">
        <v>1.448528137423857</v>
      </c>
      <c r="P26" s="132">
        <f t="shared" ref="P26" si="8">N26/O26</f>
        <v>0.18639610306789278</v>
      </c>
      <c r="Q26" s="133">
        <v>1.4999999999999999E-2</v>
      </c>
      <c r="R26" s="126">
        <f t="shared" si="0"/>
        <v>5.8735011401804842</v>
      </c>
      <c r="S26" s="125">
        <f>(G26*20+I26)-(D26*20+F26)</f>
        <v>25</v>
      </c>
      <c r="T26" s="140">
        <v>4.2200000000000001E-2</v>
      </c>
      <c r="U26" s="125">
        <v>6.16</v>
      </c>
      <c r="V26" s="125">
        <f t="shared" si="4"/>
        <v>0.8</v>
      </c>
      <c r="Y26" s="125">
        <f t="shared" ref="Y26" si="9">S26*40</f>
        <v>1000</v>
      </c>
      <c r="Z26" s="125">
        <f t="shared" si="6"/>
        <v>0.3</v>
      </c>
      <c r="AA26" s="141">
        <f t="shared" si="1"/>
        <v>4.6159999999999999E-5</v>
      </c>
      <c r="AB26" s="126">
        <f t="shared" si="2"/>
        <v>5.7733884444444443E-4</v>
      </c>
      <c r="AC26" s="128">
        <f>R26*SQRT(ABS(T26)/1)/AB26</f>
        <v>2089.8855552074824</v>
      </c>
      <c r="AD26" s="128">
        <f>(R26/N26)*SQRT(ABS(T26))</f>
        <v>4.468785598017126</v>
      </c>
      <c r="AE26" s="134"/>
      <c r="AF26" s="64">
        <f t="shared" ref="AF26" si="10">S26/AC26</f>
        <v>1.1962377527183788E-2</v>
      </c>
      <c r="AG26" s="64">
        <f>SUMIF(C:C,C26,AF:AF)+SUMIF('CL - VPC'!C:C,C26,'CL - VPC'!AF:AF)</f>
        <v>1.1962377527183788E-2</v>
      </c>
      <c r="AH26" s="134"/>
      <c r="AI26" s="134"/>
      <c r="AJ26" s="142" t="s">
        <v>92</v>
      </c>
      <c r="AK26" s="142" t="s">
        <v>100</v>
      </c>
      <c r="AL26" s="134" t="s">
        <v>101</v>
      </c>
      <c r="AM26" s="143">
        <f>D26*1000</f>
        <v>1000</v>
      </c>
      <c r="AN26" s="143">
        <f>G26*1000</f>
        <v>2000</v>
      </c>
    </row>
    <row r="27" spans="2:40" ht="15" customHeight="1" x14ac:dyDescent="0.3">
      <c r="C27" s="120">
        <v>14</v>
      </c>
      <c r="D27" s="121">
        <v>3</v>
      </c>
      <c r="E27" s="122" t="s">
        <v>1</v>
      </c>
      <c r="F27" s="139">
        <v>5</v>
      </c>
      <c r="G27" s="121">
        <v>7</v>
      </c>
      <c r="H27" s="122" t="s">
        <v>1</v>
      </c>
      <c r="I27" s="139">
        <v>0</v>
      </c>
      <c r="J27" s="120" t="s">
        <v>102</v>
      </c>
      <c r="K27" s="120" t="s">
        <v>94</v>
      </c>
      <c r="L27" s="120" t="s">
        <v>9</v>
      </c>
      <c r="M27" s="124"/>
      <c r="N27" s="132">
        <v>0.27</v>
      </c>
      <c r="O27" s="132">
        <v>1.448528137423857</v>
      </c>
      <c r="P27" s="132">
        <f t="shared" ref="P27" si="11">N27/O27</f>
        <v>0.18639610306789278</v>
      </c>
      <c r="Q27" s="133">
        <v>1.4999999999999999E-2</v>
      </c>
      <c r="R27" s="126">
        <f t="shared" si="0"/>
        <v>5.8735011401804842</v>
      </c>
      <c r="S27" s="125">
        <f>(G27*20+I27)-(D27*20+F27)</f>
        <v>75</v>
      </c>
      <c r="T27" s="140">
        <v>3.6999999999999998E-2</v>
      </c>
      <c r="U27" s="125">
        <v>6.16</v>
      </c>
      <c r="V27" s="125">
        <f t="shared" si="4"/>
        <v>0.8</v>
      </c>
      <c r="Y27" s="125">
        <f t="shared" ref="Y27" si="12">S27*40</f>
        <v>3000</v>
      </c>
      <c r="Z27" s="125">
        <f t="shared" si="6"/>
        <v>0.3</v>
      </c>
      <c r="AA27" s="141">
        <f t="shared" si="1"/>
        <v>4.6159999999999999E-5</v>
      </c>
      <c r="AB27" s="126">
        <f t="shared" si="2"/>
        <v>5.7733884444444443E-4</v>
      </c>
      <c r="AC27" s="128">
        <f>R27*SQRT(ABS(T27)/1)/AB27</f>
        <v>1956.8932751571992</v>
      </c>
      <c r="AD27" s="128">
        <f>(R27/N27)*SQRT(ABS(T27))</f>
        <v>4.1844092673346722</v>
      </c>
      <c r="AE27" s="134"/>
      <c r="AF27" s="64">
        <f t="shared" ref="AF27" si="13">S27/AC27</f>
        <v>3.832605536138662E-2</v>
      </c>
      <c r="AG27" s="64">
        <f>SUMIF(C:C,C27,AF:AF)+SUMIF('CL - VPC'!C:C,C27,'CL - VPC'!AF:AF)</f>
        <v>3.832605536138662E-2</v>
      </c>
      <c r="AH27" s="134"/>
      <c r="AI27" s="134"/>
      <c r="AJ27" s="142" t="s">
        <v>87</v>
      </c>
      <c r="AK27" s="142" t="s">
        <v>100</v>
      </c>
      <c r="AL27" s="134" t="s">
        <v>101</v>
      </c>
      <c r="AM27" s="143">
        <f>D27*1000</f>
        <v>3000</v>
      </c>
      <c r="AN27" s="143">
        <f>G27*1000</f>
        <v>7000</v>
      </c>
    </row>
    <row r="28" spans="2:40" ht="15" customHeight="1" x14ac:dyDescent="0.3">
      <c r="C28" s="120">
        <v>15</v>
      </c>
      <c r="D28" s="121">
        <v>7</v>
      </c>
      <c r="E28" s="122" t="s">
        <v>1</v>
      </c>
      <c r="F28" s="139">
        <v>5</v>
      </c>
      <c r="G28" s="121">
        <v>12</v>
      </c>
      <c r="H28" s="122" t="s">
        <v>1</v>
      </c>
      <c r="I28" s="139">
        <v>10</v>
      </c>
      <c r="J28" s="120" t="s">
        <v>103</v>
      </c>
      <c r="K28" s="120" t="s">
        <v>94</v>
      </c>
      <c r="L28" s="120" t="s">
        <v>9</v>
      </c>
      <c r="M28" s="124"/>
      <c r="N28" s="132">
        <v>0.27</v>
      </c>
      <c r="O28" s="132">
        <v>1.448528137423857</v>
      </c>
      <c r="P28" s="132">
        <f t="shared" ref="P28" si="14">N28/O28</f>
        <v>0.18639610306789278</v>
      </c>
      <c r="Q28" s="133">
        <v>1.4999999999999999E-2</v>
      </c>
      <c r="R28" s="126">
        <f t="shared" si="0"/>
        <v>5.8735011401804842</v>
      </c>
      <c r="S28" s="125">
        <f>(G28*20+I28)-(D28*20+F28)</f>
        <v>105</v>
      </c>
      <c r="T28" s="140">
        <v>4.2299999999999997E-2</v>
      </c>
      <c r="U28" s="125">
        <v>6.16</v>
      </c>
      <c r="V28" s="125">
        <f t="shared" si="4"/>
        <v>0.8</v>
      </c>
      <c r="Y28" s="125">
        <f t="shared" ref="Y28" si="15">S28*40</f>
        <v>4200</v>
      </c>
      <c r="Z28" s="125">
        <f t="shared" si="6"/>
        <v>0.3</v>
      </c>
      <c r="AA28" s="141">
        <f t="shared" si="1"/>
        <v>4.6159999999999999E-5</v>
      </c>
      <c r="AB28" s="126">
        <f t="shared" si="2"/>
        <v>5.7733884444444443E-4</v>
      </c>
      <c r="AC28" s="128">
        <f>R28*SQRT(ABS(T28)/1)/AB28</f>
        <v>2092.3602577384095</v>
      </c>
      <c r="AD28" s="128">
        <f>(R28/N28)*SQRT(ABS(T28))</f>
        <v>4.4740772346821229</v>
      </c>
      <c r="AE28" s="134"/>
      <c r="AF28" s="64">
        <f t="shared" ref="AF28" si="16">S28/AC28</f>
        <v>5.0182562783663461E-2</v>
      </c>
      <c r="AG28" s="64">
        <f>SUMIF(C:C,C28,AF:AF)+SUMIF('CL - VPC'!C:C,C28,'CL - VPC'!AF:AF)</f>
        <v>5.0182562783663461E-2</v>
      </c>
      <c r="AH28" s="134"/>
      <c r="AI28" s="134"/>
      <c r="AJ28" s="142" t="s">
        <v>92</v>
      </c>
      <c r="AK28" s="142" t="s">
        <v>100</v>
      </c>
      <c r="AL28" s="134" t="s">
        <v>97</v>
      </c>
      <c r="AM28" s="143">
        <f t="shared" ref="AM28" si="17">D28*1000</f>
        <v>7000</v>
      </c>
      <c r="AN28" s="143">
        <f t="shared" ref="AN28" si="18">G28*1000</f>
        <v>12000</v>
      </c>
    </row>
    <row r="29" spans="2:40" ht="15" customHeight="1" x14ac:dyDescent="0.3">
      <c r="B29" s="74"/>
      <c r="C29" s="120"/>
      <c r="D29" s="121"/>
      <c r="E29" s="122"/>
      <c r="F29" s="139"/>
      <c r="G29" s="121"/>
      <c r="H29" s="122"/>
      <c r="I29" s="139"/>
      <c r="J29" s="120"/>
      <c r="K29" s="120"/>
      <c r="L29" s="120"/>
      <c r="M29" s="124"/>
      <c r="N29" s="132"/>
      <c r="O29" s="132"/>
      <c r="P29" s="132"/>
      <c r="Q29" s="133"/>
      <c r="R29" s="126"/>
      <c r="S29" s="125"/>
      <c r="T29" s="140"/>
      <c r="U29" s="125"/>
      <c r="V29" s="125"/>
      <c r="W29" s="125"/>
      <c r="X29" s="125"/>
      <c r="Y29" s="125"/>
      <c r="Z29" s="125"/>
      <c r="AA29" s="144"/>
      <c r="AB29" s="126"/>
      <c r="AC29" s="128"/>
      <c r="AD29" s="128"/>
      <c r="AE29" s="134"/>
      <c r="AF29" s="64"/>
      <c r="AG29" s="64"/>
      <c r="AH29" s="138"/>
      <c r="AI29" s="134"/>
      <c r="AJ29" s="142"/>
      <c r="AK29" s="142"/>
      <c r="AL29" s="134"/>
      <c r="AM29" s="143"/>
      <c r="AN29" s="143"/>
    </row>
    <row r="30" spans="2:40" ht="15" customHeight="1" x14ac:dyDescent="0.3">
      <c r="B30" s="74"/>
      <c r="C30" s="120"/>
      <c r="D30" s="121"/>
      <c r="E30" s="122"/>
      <c r="F30" s="139"/>
      <c r="G30" s="121"/>
      <c r="H30" s="122"/>
      <c r="I30" s="139"/>
      <c r="J30" s="120"/>
      <c r="K30" s="120"/>
      <c r="L30" s="120"/>
      <c r="M30" s="124"/>
      <c r="N30" s="132"/>
      <c r="O30" s="132"/>
      <c r="P30" s="132"/>
      <c r="Q30" s="133"/>
      <c r="R30" s="126"/>
      <c r="S30" s="125"/>
      <c r="T30" s="140"/>
      <c r="U30" s="125"/>
      <c r="V30" s="125"/>
      <c r="W30" s="125"/>
      <c r="X30" s="125"/>
      <c r="Y30" s="125"/>
      <c r="Z30" s="125"/>
      <c r="AA30" s="144"/>
      <c r="AB30" s="126"/>
      <c r="AC30" s="128"/>
      <c r="AD30" s="128"/>
      <c r="AE30" s="134"/>
      <c r="AF30" s="64"/>
      <c r="AG30" s="64"/>
      <c r="AH30" s="138"/>
      <c r="AI30" s="134"/>
      <c r="AJ30" s="142"/>
      <c r="AK30" s="142"/>
      <c r="AL30" s="134"/>
      <c r="AM30" s="143"/>
      <c r="AN30" s="143"/>
    </row>
    <row r="31" spans="2:40" ht="15" customHeight="1" x14ac:dyDescent="0.3">
      <c r="B31" s="74"/>
      <c r="C31" s="120"/>
      <c r="D31" s="121"/>
      <c r="E31" s="122"/>
      <c r="F31" s="139"/>
      <c r="G31" s="121"/>
      <c r="H31" s="122"/>
      <c r="I31" s="139"/>
      <c r="J31" s="120"/>
      <c r="K31" s="120"/>
      <c r="L31" s="120"/>
      <c r="M31" s="124"/>
      <c r="N31" s="132"/>
      <c r="O31" s="132"/>
      <c r="P31" s="132"/>
      <c r="Q31" s="133"/>
      <c r="R31" s="126"/>
      <c r="S31" s="125"/>
      <c r="T31" s="140"/>
      <c r="U31" s="125"/>
      <c r="V31" s="125"/>
      <c r="W31" s="125"/>
      <c r="X31" s="125"/>
      <c r="Y31" s="125"/>
      <c r="Z31" s="125"/>
      <c r="AA31" s="144"/>
      <c r="AB31" s="126"/>
      <c r="AC31" s="128"/>
      <c r="AD31" s="128"/>
      <c r="AE31" s="134"/>
      <c r="AF31" s="64"/>
      <c r="AG31" s="64"/>
      <c r="AH31" s="138"/>
      <c r="AI31" s="134"/>
      <c r="AJ31" s="142"/>
      <c r="AK31" s="142"/>
      <c r="AL31" s="134"/>
      <c r="AM31" s="143"/>
      <c r="AN31" s="143"/>
    </row>
    <row r="32" spans="2:40" ht="15" customHeight="1" x14ac:dyDescent="0.3">
      <c r="B32" s="74"/>
      <c r="C32" s="120"/>
      <c r="D32" s="121"/>
      <c r="E32" s="122"/>
      <c r="F32" s="139"/>
      <c r="G32" s="121"/>
      <c r="H32" s="122"/>
      <c r="I32" s="139"/>
      <c r="J32" s="120"/>
      <c r="K32" s="120"/>
      <c r="L32" s="120"/>
      <c r="M32" s="124"/>
      <c r="N32" s="132"/>
      <c r="O32" s="132"/>
      <c r="P32" s="132"/>
      <c r="Q32" s="133"/>
      <c r="R32" s="126"/>
      <c r="S32" s="125"/>
      <c r="T32" s="140"/>
      <c r="U32" s="125"/>
      <c r="V32" s="125"/>
      <c r="W32" s="125"/>
      <c r="X32" s="125"/>
      <c r="Y32" s="125"/>
      <c r="Z32" s="125"/>
      <c r="AA32" s="144"/>
      <c r="AB32" s="126"/>
      <c r="AC32" s="128"/>
      <c r="AD32" s="128"/>
      <c r="AE32" s="134"/>
      <c r="AF32" s="64"/>
      <c r="AG32" s="64"/>
      <c r="AH32" s="138"/>
      <c r="AI32" s="134"/>
      <c r="AJ32" s="142"/>
      <c r="AK32" s="142"/>
      <c r="AL32" s="134"/>
      <c r="AM32" s="143"/>
      <c r="AN32" s="143"/>
    </row>
    <row r="33" spans="3:40" ht="15" customHeight="1" x14ac:dyDescent="0.3">
      <c r="C33" s="120"/>
      <c r="D33" s="121"/>
      <c r="E33" s="122"/>
      <c r="F33" s="139"/>
      <c r="G33" s="121"/>
      <c r="H33" s="122"/>
      <c r="I33" s="139"/>
      <c r="J33" s="120"/>
      <c r="K33" s="120"/>
      <c r="L33" s="120"/>
      <c r="M33" s="124"/>
      <c r="N33" s="132"/>
      <c r="O33" s="132"/>
      <c r="P33" s="132"/>
      <c r="Q33" s="133"/>
      <c r="R33" s="126"/>
      <c r="S33" s="125"/>
      <c r="T33" s="140"/>
      <c r="U33" s="125"/>
      <c r="V33" s="125"/>
      <c r="W33" s="125"/>
      <c r="X33" s="125"/>
      <c r="Y33" s="125"/>
      <c r="Z33" s="125"/>
      <c r="AA33" s="144"/>
      <c r="AB33" s="126"/>
      <c r="AC33" s="128"/>
      <c r="AD33" s="128"/>
      <c r="AE33" s="134"/>
      <c r="AF33" s="64"/>
      <c r="AG33" s="64"/>
      <c r="AH33" s="138"/>
      <c r="AI33" s="134"/>
      <c r="AJ33" s="142"/>
      <c r="AK33" s="142"/>
      <c r="AL33" s="134"/>
      <c r="AM33" s="143"/>
      <c r="AN33" s="143"/>
    </row>
    <row r="34" spans="3:40" ht="15" customHeight="1" x14ac:dyDescent="0.3">
      <c r="C34" s="120"/>
      <c r="D34" s="121"/>
      <c r="E34" s="122"/>
      <c r="F34" s="139"/>
      <c r="G34" s="121"/>
      <c r="H34" s="122"/>
      <c r="I34" s="139"/>
      <c r="J34" s="120"/>
      <c r="K34" s="120"/>
      <c r="L34" s="120"/>
      <c r="M34" s="124"/>
      <c r="N34" s="132"/>
      <c r="O34" s="132"/>
      <c r="P34" s="132"/>
      <c r="Q34" s="133"/>
      <c r="R34" s="126"/>
      <c r="S34" s="125"/>
      <c r="T34" s="140"/>
      <c r="U34" s="125"/>
      <c r="V34" s="125"/>
      <c r="W34" s="125"/>
      <c r="X34" s="125"/>
      <c r="Y34" s="125"/>
      <c r="Z34" s="125"/>
      <c r="AA34" s="144"/>
      <c r="AB34" s="126"/>
      <c r="AC34" s="128"/>
      <c r="AD34" s="128"/>
      <c r="AE34" s="134"/>
      <c r="AF34" s="64"/>
      <c r="AG34" s="64"/>
      <c r="AH34" s="138"/>
      <c r="AI34" s="134"/>
      <c r="AJ34" s="142"/>
      <c r="AK34" s="142"/>
      <c r="AL34" s="134"/>
      <c r="AM34" s="143"/>
      <c r="AN34" s="143"/>
    </row>
    <row r="35" spans="3:40" ht="15" customHeight="1" x14ac:dyDescent="0.3">
      <c r="C35" s="120"/>
      <c r="D35" s="121"/>
      <c r="E35" s="122"/>
      <c r="F35" s="139"/>
      <c r="G35" s="121"/>
      <c r="H35" s="122"/>
      <c r="I35" s="139"/>
      <c r="J35" s="120"/>
      <c r="K35" s="120"/>
      <c r="L35" s="120"/>
      <c r="M35" s="124"/>
      <c r="N35" s="132"/>
      <c r="O35" s="132"/>
      <c r="P35" s="132"/>
      <c r="Q35" s="133"/>
      <c r="R35" s="126"/>
      <c r="S35" s="125"/>
      <c r="T35" s="140"/>
      <c r="U35" s="125"/>
      <c r="V35" s="125"/>
      <c r="W35" s="125"/>
      <c r="X35" s="125"/>
      <c r="Y35" s="125"/>
      <c r="Z35" s="125"/>
      <c r="AA35" s="144"/>
      <c r="AB35" s="126"/>
      <c r="AC35" s="128"/>
      <c r="AD35" s="128"/>
      <c r="AE35" s="134"/>
      <c r="AF35" s="64"/>
      <c r="AG35" s="64"/>
      <c r="AH35" s="138"/>
      <c r="AI35" s="134"/>
      <c r="AJ35" s="142"/>
      <c r="AK35" s="142"/>
      <c r="AL35" s="134"/>
      <c r="AM35" s="143"/>
      <c r="AN35" s="143"/>
    </row>
    <row r="36" spans="3:40" ht="15" customHeight="1" x14ac:dyDescent="0.3">
      <c r="C36" s="120"/>
      <c r="D36" s="121"/>
      <c r="E36" s="122"/>
      <c r="F36" s="139"/>
      <c r="G36" s="121"/>
      <c r="H36" s="122"/>
      <c r="I36" s="139"/>
      <c r="J36" s="120"/>
      <c r="K36" s="120"/>
      <c r="L36" s="120"/>
      <c r="M36" s="124"/>
      <c r="N36" s="132"/>
      <c r="O36" s="132"/>
      <c r="P36" s="132"/>
      <c r="Q36" s="133"/>
      <c r="R36" s="126"/>
      <c r="S36" s="125"/>
      <c r="T36" s="140"/>
      <c r="U36" s="125"/>
      <c r="V36" s="125"/>
      <c r="W36" s="125"/>
      <c r="X36" s="125"/>
      <c r="Y36" s="125"/>
      <c r="Z36" s="125"/>
      <c r="AA36" s="144"/>
      <c r="AB36" s="126"/>
      <c r="AC36" s="128"/>
      <c r="AD36" s="128"/>
      <c r="AE36" s="134"/>
      <c r="AF36" s="64"/>
      <c r="AG36" s="64"/>
      <c r="AH36" s="138"/>
      <c r="AI36" s="134"/>
      <c r="AJ36" s="142"/>
      <c r="AK36" s="142"/>
      <c r="AL36" s="134"/>
      <c r="AM36" s="143"/>
      <c r="AN36" s="143"/>
    </row>
    <row r="37" spans="3:40" ht="15" customHeight="1" x14ac:dyDescent="0.3">
      <c r="C37" s="120"/>
      <c r="D37" s="121"/>
      <c r="E37" s="122"/>
      <c r="F37" s="139"/>
      <c r="G37" s="121"/>
      <c r="H37" s="122"/>
      <c r="I37" s="139"/>
      <c r="J37" s="120"/>
      <c r="K37" s="120"/>
      <c r="L37" s="120"/>
      <c r="M37" s="124"/>
      <c r="N37" s="132"/>
      <c r="O37" s="132"/>
      <c r="P37" s="132"/>
      <c r="Q37" s="133"/>
      <c r="R37" s="126"/>
      <c r="S37" s="125"/>
      <c r="T37" s="140"/>
      <c r="U37" s="125"/>
      <c r="V37" s="125"/>
      <c r="W37" s="125"/>
      <c r="X37" s="125"/>
      <c r="Y37" s="125"/>
      <c r="Z37" s="125"/>
      <c r="AA37" s="144"/>
      <c r="AB37" s="126"/>
      <c r="AC37" s="128"/>
      <c r="AD37" s="128"/>
      <c r="AE37" s="134"/>
      <c r="AF37" s="64"/>
      <c r="AG37" s="64"/>
      <c r="AH37" s="138"/>
      <c r="AI37" s="134"/>
      <c r="AJ37" s="142"/>
      <c r="AK37" s="142"/>
      <c r="AL37" s="134"/>
      <c r="AM37" s="143"/>
      <c r="AN37" s="143"/>
    </row>
    <row r="38" spans="3:40" ht="15" customHeight="1" x14ac:dyDescent="0.3">
      <c r="C38" s="120"/>
      <c r="D38" s="121"/>
      <c r="E38" s="122"/>
      <c r="F38" s="139"/>
      <c r="G38" s="121"/>
      <c r="H38" s="122"/>
      <c r="I38" s="139"/>
      <c r="J38" s="120"/>
      <c r="K38" s="120"/>
      <c r="L38" s="120"/>
      <c r="M38" s="124"/>
      <c r="N38" s="132"/>
      <c r="O38" s="132"/>
      <c r="P38" s="132"/>
      <c r="Q38" s="133"/>
      <c r="R38" s="126"/>
      <c r="S38" s="125"/>
      <c r="T38" s="140"/>
      <c r="U38" s="125"/>
      <c r="V38" s="125"/>
      <c r="W38" s="125"/>
      <c r="X38" s="125"/>
      <c r="Y38" s="125"/>
      <c r="Z38" s="125"/>
      <c r="AA38" s="144"/>
      <c r="AB38" s="126"/>
      <c r="AC38" s="128"/>
      <c r="AD38" s="128"/>
      <c r="AE38" s="134"/>
      <c r="AF38" s="64"/>
      <c r="AG38" s="64"/>
      <c r="AH38" s="138"/>
      <c r="AI38" s="134"/>
      <c r="AJ38" s="142"/>
      <c r="AK38" s="142"/>
      <c r="AL38" s="134"/>
      <c r="AM38" s="143"/>
      <c r="AN38" s="143"/>
    </row>
    <row r="39" spans="3:40" ht="15" customHeight="1" x14ac:dyDescent="0.3">
      <c r="C39" s="120"/>
      <c r="D39" s="121"/>
      <c r="E39" s="122"/>
      <c r="F39" s="139"/>
      <c r="G39" s="121"/>
      <c r="H39" s="122"/>
      <c r="I39" s="139"/>
      <c r="J39" s="120"/>
      <c r="K39" s="120"/>
      <c r="L39" s="120"/>
      <c r="M39" s="124"/>
      <c r="N39" s="132"/>
      <c r="O39" s="132"/>
      <c r="P39" s="132"/>
      <c r="Q39" s="133"/>
      <c r="R39" s="126"/>
      <c r="S39" s="125"/>
      <c r="T39" s="140"/>
      <c r="U39" s="125"/>
      <c r="V39" s="125"/>
      <c r="W39" s="125"/>
      <c r="X39" s="125"/>
      <c r="Y39" s="125"/>
      <c r="Z39" s="125"/>
      <c r="AA39" s="144"/>
      <c r="AB39" s="126"/>
      <c r="AC39" s="128"/>
      <c r="AD39" s="128"/>
      <c r="AE39" s="134"/>
      <c r="AF39" s="64"/>
      <c r="AG39" s="64"/>
      <c r="AH39" s="138"/>
      <c r="AI39" s="134"/>
      <c r="AJ39" s="142"/>
      <c r="AK39" s="142"/>
      <c r="AL39" s="134"/>
      <c r="AM39" s="143"/>
      <c r="AN39" s="143"/>
    </row>
    <row r="40" spans="3:40" ht="15" customHeight="1" x14ac:dyDescent="0.3">
      <c r="C40" s="120"/>
      <c r="D40" s="121"/>
      <c r="E40" s="122"/>
      <c r="F40" s="139"/>
      <c r="G40" s="121"/>
      <c r="H40" s="122"/>
      <c r="I40" s="139"/>
      <c r="J40" s="120"/>
      <c r="K40" s="120"/>
      <c r="L40" s="120"/>
      <c r="M40" s="124"/>
      <c r="N40" s="132"/>
      <c r="O40" s="132"/>
      <c r="P40" s="132"/>
      <c r="Q40" s="133"/>
      <c r="R40" s="126"/>
      <c r="S40" s="125"/>
      <c r="T40" s="140"/>
      <c r="U40" s="125"/>
      <c r="V40" s="125"/>
      <c r="W40" s="125"/>
      <c r="X40" s="125"/>
      <c r="Y40" s="125"/>
      <c r="Z40" s="125"/>
      <c r="AA40" s="144"/>
      <c r="AB40" s="126"/>
      <c r="AC40" s="128"/>
      <c r="AD40" s="128"/>
      <c r="AE40" s="134"/>
      <c r="AF40" s="64"/>
      <c r="AG40" s="64"/>
      <c r="AH40" s="138"/>
      <c r="AI40" s="134"/>
      <c r="AJ40" s="142"/>
      <c r="AK40" s="142"/>
      <c r="AL40" s="134"/>
      <c r="AM40" s="143"/>
      <c r="AN40" s="143"/>
    </row>
    <row r="41" spans="3:40" ht="15" customHeight="1" x14ac:dyDescent="0.3">
      <c r="C41" s="120"/>
      <c r="D41" s="121"/>
      <c r="E41" s="122"/>
      <c r="F41" s="139"/>
      <c r="G41" s="121"/>
      <c r="H41" s="122"/>
      <c r="I41" s="139"/>
      <c r="J41" s="120"/>
      <c r="K41" s="120"/>
      <c r="L41" s="120"/>
      <c r="M41" s="124"/>
      <c r="N41" s="132"/>
      <c r="O41" s="132"/>
      <c r="P41" s="132"/>
      <c r="Q41" s="133"/>
      <c r="R41" s="126"/>
      <c r="S41" s="125"/>
      <c r="T41" s="140"/>
      <c r="U41" s="125"/>
      <c r="V41" s="125"/>
      <c r="W41" s="125"/>
      <c r="X41" s="125"/>
      <c r="Y41" s="125"/>
      <c r="Z41" s="125"/>
      <c r="AA41" s="144"/>
      <c r="AB41" s="126"/>
      <c r="AC41" s="128"/>
      <c r="AD41" s="128"/>
      <c r="AE41" s="134"/>
      <c r="AF41" s="64"/>
      <c r="AG41" s="64"/>
      <c r="AH41" s="138"/>
      <c r="AI41" s="134"/>
      <c r="AJ41" s="142"/>
      <c r="AK41" s="142"/>
      <c r="AL41" s="134"/>
      <c r="AM41" s="143"/>
      <c r="AN41" s="143"/>
    </row>
    <row r="42" spans="3:40" ht="15" customHeight="1" x14ac:dyDescent="0.3">
      <c r="C42" s="120"/>
      <c r="D42" s="121"/>
      <c r="E42" s="122"/>
      <c r="F42" s="139"/>
      <c r="G42" s="121"/>
      <c r="H42" s="122"/>
      <c r="I42" s="139"/>
      <c r="J42" s="120"/>
      <c r="K42" s="120"/>
      <c r="L42" s="120"/>
      <c r="M42" s="124"/>
      <c r="N42" s="132"/>
      <c r="O42" s="132"/>
      <c r="P42" s="132"/>
      <c r="Q42" s="133"/>
      <c r="R42" s="126"/>
      <c r="S42" s="125"/>
      <c r="T42" s="140"/>
      <c r="U42" s="125"/>
      <c r="V42" s="125"/>
      <c r="W42" s="125"/>
      <c r="X42" s="125"/>
      <c r="Y42" s="125"/>
      <c r="Z42" s="125"/>
      <c r="AA42" s="144"/>
      <c r="AB42" s="126"/>
      <c r="AC42" s="128"/>
      <c r="AD42" s="128"/>
      <c r="AE42" s="134"/>
      <c r="AF42" s="64"/>
      <c r="AG42" s="64"/>
      <c r="AH42" s="138"/>
      <c r="AI42" s="134"/>
      <c r="AJ42" s="142"/>
      <c r="AK42" s="142"/>
      <c r="AL42" s="134"/>
      <c r="AM42" s="143"/>
      <c r="AN42" s="143"/>
    </row>
    <row r="43" spans="3:40" ht="15" customHeight="1" x14ac:dyDescent="0.3">
      <c r="C43" s="120"/>
      <c r="D43" s="121"/>
      <c r="E43" s="122"/>
      <c r="F43" s="139"/>
      <c r="G43" s="121"/>
      <c r="H43" s="122"/>
      <c r="I43" s="139"/>
      <c r="J43" s="120"/>
      <c r="K43" s="120"/>
      <c r="L43" s="120"/>
      <c r="M43" s="124"/>
      <c r="N43" s="132"/>
      <c r="O43" s="132"/>
      <c r="P43" s="132"/>
      <c r="Q43" s="133"/>
      <c r="R43" s="126"/>
      <c r="S43" s="125"/>
      <c r="T43" s="140"/>
      <c r="U43" s="125"/>
      <c r="V43" s="125"/>
      <c r="W43" s="125"/>
      <c r="X43" s="125"/>
      <c r="Y43" s="125"/>
      <c r="Z43" s="125"/>
      <c r="AA43" s="144"/>
      <c r="AB43" s="126"/>
      <c r="AC43" s="128"/>
      <c r="AD43" s="128"/>
      <c r="AE43" s="134"/>
      <c r="AF43" s="64"/>
      <c r="AG43" s="64"/>
      <c r="AH43" s="138"/>
      <c r="AI43" s="134"/>
      <c r="AJ43" s="142"/>
      <c r="AK43" s="142"/>
      <c r="AL43" s="134"/>
      <c r="AM43" s="143"/>
      <c r="AN43" s="143"/>
    </row>
    <row r="44" spans="3:40" ht="15" customHeight="1" x14ac:dyDescent="0.3">
      <c r="C44" s="120"/>
      <c r="D44" s="121"/>
      <c r="E44" s="122"/>
      <c r="F44" s="139"/>
      <c r="G44" s="121"/>
      <c r="H44" s="122"/>
      <c r="I44" s="139"/>
      <c r="J44" s="120"/>
      <c r="K44" s="120"/>
      <c r="L44" s="120"/>
      <c r="M44" s="124"/>
      <c r="N44" s="132"/>
      <c r="O44" s="132"/>
      <c r="P44" s="132"/>
      <c r="Q44" s="133"/>
      <c r="R44" s="126"/>
      <c r="S44" s="125"/>
      <c r="T44" s="140"/>
      <c r="U44" s="125"/>
      <c r="V44" s="125"/>
      <c r="W44" s="125"/>
      <c r="X44" s="125"/>
      <c r="Y44" s="125"/>
      <c r="Z44" s="125"/>
      <c r="AA44" s="144"/>
      <c r="AB44" s="126"/>
      <c r="AC44" s="128"/>
      <c r="AD44" s="128"/>
      <c r="AE44" s="134"/>
      <c r="AF44" s="64"/>
      <c r="AG44" s="64"/>
      <c r="AH44" s="138"/>
      <c r="AI44" s="134"/>
      <c r="AJ44" s="142"/>
      <c r="AK44" s="142"/>
      <c r="AL44" s="134"/>
      <c r="AM44" s="143"/>
      <c r="AN44" s="143"/>
    </row>
    <row r="45" spans="3:40" ht="15" customHeight="1" x14ac:dyDescent="0.3">
      <c r="C45" s="120"/>
      <c r="D45" s="121"/>
      <c r="E45" s="122"/>
      <c r="F45" s="139"/>
      <c r="G45" s="121"/>
      <c r="H45" s="122"/>
      <c r="I45" s="139"/>
      <c r="J45" s="120"/>
      <c r="K45" s="120"/>
      <c r="L45" s="120"/>
      <c r="M45" s="124"/>
      <c r="N45" s="132"/>
      <c r="O45" s="132"/>
      <c r="P45" s="132"/>
      <c r="Q45" s="133"/>
      <c r="R45" s="126"/>
      <c r="S45" s="125"/>
      <c r="T45" s="140"/>
      <c r="U45" s="125"/>
      <c r="V45" s="125"/>
      <c r="W45" s="125"/>
      <c r="X45" s="125"/>
      <c r="Y45" s="125"/>
      <c r="Z45" s="125"/>
      <c r="AA45" s="144"/>
      <c r="AB45" s="126"/>
      <c r="AC45" s="128"/>
      <c r="AD45" s="128"/>
      <c r="AE45" s="134"/>
      <c r="AF45" s="64"/>
      <c r="AG45" s="64"/>
      <c r="AH45" s="138"/>
      <c r="AI45" s="134"/>
      <c r="AJ45" s="142"/>
      <c r="AK45" s="142"/>
      <c r="AL45" s="134"/>
      <c r="AM45" s="143"/>
      <c r="AN45" s="143"/>
    </row>
    <row r="46" spans="3:40" ht="15" customHeight="1" x14ac:dyDescent="0.3">
      <c r="C46" s="120"/>
      <c r="D46" s="121"/>
      <c r="E46" s="122"/>
      <c r="F46" s="139"/>
      <c r="G46" s="121"/>
      <c r="H46" s="122"/>
      <c r="I46" s="139"/>
      <c r="J46" s="120"/>
      <c r="K46" s="120"/>
      <c r="L46" s="120"/>
      <c r="M46" s="124"/>
      <c r="N46" s="132"/>
      <c r="O46" s="132"/>
      <c r="P46" s="132"/>
      <c r="Q46" s="133"/>
      <c r="R46" s="126"/>
      <c r="S46" s="125"/>
      <c r="T46" s="140"/>
      <c r="U46" s="125"/>
      <c r="V46" s="125"/>
      <c r="W46" s="125"/>
      <c r="X46" s="125"/>
      <c r="Y46" s="125"/>
      <c r="Z46" s="125"/>
      <c r="AA46" s="144"/>
      <c r="AB46" s="126"/>
      <c r="AC46" s="128"/>
      <c r="AD46" s="128"/>
      <c r="AE46" s="134"/>
      <c r="AF46" s="64"/>
      <c r="AG46" s="64"/>
      <c r="AH46" s="138"/>
      <c r="AI46" s="134"/>
      <c r="AJ46" s="142"/>
      <c r="AK46" s="142"/>
      <c r="AL46" s="134"/>
      <c r="AM46" s="143"/>
      <c r="AN46" s="143"/>
    </row>
    <row r="47" spans="3:40" ht="15" customHeight="1" x14ac:dyDescent="0.3">
      <c r="C47" s="120"/>
      <c r="D47" s="121"/>
      <c r="E47" s="122"/>
      <c r="F47" s="139"/>
      <c r="G47" s="121"/>
      <c r="H47" s="122"/>
      <c r="I47" s="139"/>
      <c r="J47" s="120"/>
      <c r="K47" s="120"/>
      <c r="L47" s="120"/>
      <c r="M47" s="124"/>
      <c r="N47" s="132"/>
      <c r="O47" s="132"/>
      <c r="P47" s="132"/>
      <c r="Q47" s="133"/>
      <c r="R47" s="126"/>
      <c r="S47" s="125"/>
      <c r="T47" s="140"/>
      <c r="U47" s="125"/>
      <c r="V47" s="125"/>
      <c r="W47" s="125"/>
      <c r="X47" s="125"/>
      <c r="Y47" s="125"/>
      <c r="Z47" s="125"/>
      <c r="AA47" s="144"/>
      <c r="AB47" s="126"/>
      <c r="AC47" s="128"/>
      <c r="AD47" s="128"/>
      <c r="AE47" s="134"/>
      <c r="AF47" s="64"/>
      <c r="AG47" s="64"/>
      <c r="AH47" s="138"/>
      <c r="AI47" s="134"/>
      <c r="AJ47" s="142"/>
      <c r="AK47" s="142"/>
      <c r="AL47" s="134"/>
      <c r="AM47" s="143"/>
      <c r="AN47" s="143"/>
    </row>
    <row r="48" spans="3:40" ht="15" customHeight="1" x14ac:dyDescent="0.3">
      <c r="C48" s="120"/>
      <c r="D48" s="121"/>
      <c r="E48" s="122"/>
      <c r="F48" s="139"/>
      <c r="G48" s="121"/>
      <c r="H48" s="122"/>
      <c r="I48" s="139"/>
      <c r="J48" s="120"/>
      <c r="K48" s="120"/>
      <c r="L48" s="120"/>
      <c r="M48" s="124"/>
      <c r="N48" s="132"/>
      <c r="O48" s="132"/>
      <c r="P48" s="132"/>
      <c r="Q48" s="133"/>
      <c r="R48" s="126"/>
      <c r="S48" s="125"/>
      <c r="T48" s="140"/>
      <c r="U48" s="125"/>
      <c r="V48" s="125"/>
      <c r="W48" s="125"/>
      <c r="X48" s="125"/>
      <c r="Y48" s="125"/>
      <c r="Z48" s="125"/>
      <c r="AA48" s="144"/>
      <c r="AB48" s="126"/>
      <c r="AC48" s="128"/>
      <c r="AD48" s="128"/>
      <c r="AE48" s="134"/>
      <c r="AF48" s="64"/>
      <c r="AG48" s="64"/>
      <c r="AH48" s="138"/>
      <c r="AI48" s="134"/>
      <c r="AJ48" s="142"/>
      <c r="AK48" s="142"/>
      <c r="AL48" s="134"/>
      <c r="AM48" s="143"/>
      <c r="AN48" s="143"/>
    </row>
    <row r="49" spans="3:40" ht="15" customHeight="1" x14ac:dyDescent="0.3">
      <c r="C49" s="120"/>
      <c r="D49" s="121"/>
      <c r="E49" s="122"/>
      <c r="F49" s="139"/>
      <c r="G49" s="121"/>
      <c r="H49" s="122"/>
      <c r="I49" s="139"/>
      <c r="J49" s="120"/>
      <c r="K49" s="120"/>
      <c r="L49" s="120"/>
      <c r="M49" s="124"/>
      <c r="N49" s="132"/>
      <c r="O49" s="132"/>
      <c r="P49" s="132"/>
      <c r="Q49" s="133"/>
      <c r="R49" s="126"/>
      <c r="S49" s="125"/>
      <c r="T49" s="140"/>
      <c r="U49" s="125"/>
      <c r="V49" s="125"/>
      <c r="W49" s="125"/>
      <c r="X49" s="125"/>
      <c r="Y49" s="125"/>
      <c r="Z49" s="125"/>
      <c r="AA49" s="144"/>
      <c r="AB49" s="126"/>
      <c r="AC49" s="128"/>
      <c r="AD49" s="128"/>
      <c r="AE49" s="134"/>
      <c r="AF49" s="64"/>
      <c r="AG49" s="64"/>
      <c r="AH49" s="138"/>
      <c r="AI49" s="134"/>
      <c r="AJ49" s="142"/>
      <c r="AK49" s="142"/>
      <c r="AL49" s="134"/>
      <c r="AM49" s="143"/>
      <c r="AN49" s="143"/>
    </row>
    <row r="50" spans="3:40" ht="15" customHeight="1" x14ac:dyDescent="0.3">
      <c r="C50" s="120"/>
      <c r="D50" s="121"/>
      <c r="E50" s="122"/>
      <c r="F50" s="139"/>
      <c r="G50" s="121"/>
      <c r="H50" s="122"/>
      <c r="I50" s="139"/>
      <c r="J50" s="120"/>
      <c r="K50" s="120"/>
      <c r="L50" s="120"/>
      <c r="M50" s="124"/>
      <c r="N50" s="132"/>
      <c r="O50" s="132"/>
      <c r="P50" s="132"/>
      <c r="Q50" s="133"/>
      <c r="R50" s="126"/>
      <c r="S50" s="125"/>
      <c r="T50" s="140"/>
      <c r="U50" s="125"/>
      <c r="V50" s="125"/>
      <c r="W50" s="125"/>
      <c r="X50" s="125"/>
      <c r="Y50" s="125"/>
      <c r="Z50" s="125"/>
      <c r="AA50" s="144"/>
      <c r="AB50" s="126"/>
      <c r="AC50" s="128"/>
      <c r="AD50" s="128"/>
      <c r="AE50" s="134"/>
      <c r="AF50" s="64"/>
      <c r="AG50" s="64"/>
      <c r="AH50" s="138"/>
      <c r="AI50" s="134"/>
      <c r="AJ50" s="142"/>
      <c r="AK50" s="142"/>
      <c r="AL50" s="134"/>
      <c r="AM50" s="143"/>
      <c r="AN50" s="143"/>
    </row>
    <row r="51" spans="3:40" ht="15" customHeight="1" x14ac:dyDescent="0.3">
      <c r="C51" s="120"/>
      <c r="D51" s="121"/>
      <c r="E51" s="122"/>
      <c r="F51" s="139"/>
      <c r="G51" s="121"/>
      <c r="H51" s="122"/>
      <c r="I51" s="139"/>
      <c r="J51" s="120"/>
      <c r="K51" s="120"/>
      <c r="L51" s="120"/>
      <c r="M51" s="124"/>
      <c r="N51" s="132"/>
      <c r="O51" s="132"/>
      <c r="P51" s="132"/>
      <c r="Q51" s="133"/>
      <c r="R51" s="126"/>
      <c r="S51" s="125"/>
      <c r="T51" s="140"/>
      <c r="U51" s="125"/>
      <c r="V51" s="125"/>
      <c r="W51" s="125"/>
      <c r="X51" s="125"/>
      <c r="Y51" s="125"/>
      <c r="Z51" s="125"/>
      <c r="AA51" s="144"/>
      <c r="AB51" s="126"/>
      <c r="AC51" s="128"/>
      <c r="AD51" s="128"/>
      <c r="AE51" s="134"/>
      <c r="AF51" s="64"/>
      <c r="AG51" s="64"/>
      <c r="AH51" s="138"/>
      <c r="AI51" s="134"/>
      <c r="AJ51" s="142"/>
      <c r="AK51" s="142"/>
      <c r="AL51" s="134"/>
      <c r="AM51" s="143"/>
      <c r="AN51" s="143"/>
    </row>
    <row r="52" spans="3:40" ht="15" customHeight="1" x14ac:dyDescent="0.3">
      <c r="C52" s="120"/>
      <c r="D52" s="121"/>
      <c r="E52" s="122"/>
      <c r="F52" s="139"/>
      <c r="G52" s="121"/>
      <c r="H52" s="122"/>
      <c r="I52" s="139"/>
      <c r="J52" s="120"/>
      <c r="K52" s="120"/>
      <c r="L52" s="120"/>
      <c r="M52" s="124"/>
      <c r="N52" s="132"/>
      <c r="O52" s="132"/>
      <c r="P52" s="132"/>
      <c r="Q52" s="133"/>
      <c r="R52" s="126"/>
      <c r="S52" s="125"/>
      <c r="T52" s="140"/>
      <c r="U52" s="125"/>
      <c r="V52" s="125"/>
      <c r="W52" s="125"/>
      <c r="X52" s="125"/>
      <c r="Y52" s="125"/>
      <c r="Z52" s="125"/>
      <c r="AA52" s="144"/>
      <c r="AB52" s="126"/>
      <c r="AC52" s="128"/>
      <c r="AD52" s="128"/>
      <c r="AE52" s="134"/>
      <c r="AF52" s="64"/>
      <c r="AG52" s="64"/>
      <c r="AH52" s="138"/>
      <c r="AI52" s="134"/>
      <c r="AJ52" s="142"/>
      <c r="AK52" s="142"/>
      <c r="AL52" s="134"/>
      <c r="AM52" s="143"/>
      <c r="AN52" s="143"/>
    </row>
    <row r="53" spans="3:40" ht="15" customHeight="1" x14ac:dyDescent="0.3">
      <c r="C53" s="120"/>
      <c r="D53" s="121"/>
      <c r="E53" s="122"/>
      <c r="F53" s="139"/>
      <c r="G53" s="121"/>
      <c r="H53" s="122"/>
      <c r="I53" s="139"/>
      <c r="J53" s="120"/>
      <c r="K53" s="120"/>
      <c r="L53" s="120"/>
      <c r="M53" s="124"/>
      <c r="N53" s="132"/>
      <c r="O53" s="132"/>
      <c r="P53" s="132"/>
      <c r="Q53" s="133"/>
      <c r="R53" s="126"/>
      <c r="S53" s="125"/>
      <c r="T53" s="140"/>
      <c r="U53" s="125"/>
      <c r="V53" s="125"/>
      <c r="W53" s="125"/>
      <c r="X53" s="125"/>
      <c r="Y53" s="125"/>
      <c r="Z53" s="125"/>
      <c r="AA53" s="144"/>
      <c r="AB53" s="126"/>
      <c r="AC53" s="128"/>
      <c r="AD53" s="128"/>
      <c r="AE53" s="134"/>
      <c r="AF53" s="64"/>
      <c r="AG53" s="64"/>
      <c r="AH53" s="138"/>
      <c r="AI53" s="134"/>
      <c r="AJ53" s="142"/>
      <c r="AK53" s="142"/>
      <c r="AL53" s="134"/>
      <c r="AM53" s="143"/>
      <c r="AN53" s="143"/>
    </row>
    <row r="54" spans="3:40" ht="15" customHeight="1" x14ac:dyDescent="0.3">
      <c r="C54" s="120"/>
      <c r="D54" s="121"/>
      <c r="E54" s="122"/>
      <c r="F54" s="139"/>
      <c r="G54" s="121"/>
      <c r="H54" s="122"/>
      <c r="I54" s="139"/>
      <c r="J54" s="120"/>
      <c r="K54" s="120"/>
      <c r="L54" s="120"/>
      <c r="M54" s="124"/>
      <c r="N54" s="132"/>
      <c r="O54" s="132"/>
      <c r="P54" s="132"/>
      <c r="Q54" s="133"/>
      <c r="R54" s="126"/>
      <c r="S54" s="125"/>
      <c r="T54" s="140"/>
      <c r="U54" s="125"/>
      <c r="V54" s="125"/>
      <c r="W54" s="125"/>
      <c r="X54" s="125"/>
      <c r="Y54" s="125"/>
      <c r="Z54" s="125"/>
      <c r="AA54" s="144"/>
      <c r="AB54" s="126"/>
      <c r="AC54" s="128"/>
      <c r="AD54" s="128"/>
      <c r="AE54" s="134"/>
      <c r="AF54" s="64"/>
      <c r="AG54" s="64"/>
      <c r="AH54" s="138"/>
      <c r="AI54" s="134"/>
      <c r="AJ54" s="142"/>
      <c r="AK54" s="142"/>
      <c r="AL54" s="134"/>
      <c r="AM54" s="143"/>
      <c r="AN54" s="143"/>
    </row>
    <row r="55" spans="3:40" ht="15" customHeight="1" x14ac:dyDescent="0.3">
      <c r="C55" s="120"/>
      <c r="D55" s="121"/>
      <c r="E55" s="122"/>
      <c r="F55" s="139"/>
      <c r="G55" s="121"/>
      <c r="H55" s="122"/>
      <c r="I55" s="139"/>
      <c r="J55" s="120"/>
      <c r="K55" s="120"/>
      <c r="L55" s="120"/>
      <c r="M55" s="124"/>
      <c r="N55" s="132"/>
      <c r="O55" s="132"/>
      <c r="P55" s="132"/>
      <c r="Q55" s="133"/>
      <c r="R55" s="126"/>
      <c r="S55" s="125"/>
      <c r="T55" s="140"/>
      <c r="U55" s="125"/>
      <c r="V55" s="125"/>
      <c r="W55" s="125"/>
      <c r="X55" s="125"/>
      <c r="Y55" s="125"/>
      <c r="Z55" s="125"/>
      <c r="AA55" s="144"/>
      <c r="AB55" s="126"/>
      <c r="AC55" s="128"/>
      <c r="AD55" s="128"/>
      <c r="AE55" s="134"/>
      <c r="AF55" s="64"/>
      <c r="AG55" s="64"/>
      <c r="AH55" s="138"/>
      <c r="AI55" s="134"/>
      <c r="AJ55" s="142"/>
      <c r="AK55" s="142"/>
      <c r="AL55" s="134"/>
      <c r="AM55" s="143"/>
      <c r="AN55" s="143"/>
    </row>
    <row r="56" spans="3:40" ht="15" customHeight="1" x14ac:dyDescent="0.3">
      <c r="C56" s="120"/>
      <c r="D56" s="121"/>
      <c r="E56" s="122"/>
      <c r="F56" s="139"/>
      <c r="G56" s="121"/>
      <c r="H56" s="122"/>
      <c r="I56" s="139"/>
      <c r="J56" s="120"/>
      <c r="K56" s="120"/>
      <c r="L56" s="120"/>
      <c r="M56" s="124"/>
      <c r="N56" s="132"/>
      <c r="O56" s="132"/>
      <c r="P56" s="132"/>
      <c r="Q56" s="133"/>
      <c r="R56" s="126"/>
      <c r="S56" s="125"/>
      <c r="T56" s="140"/>
      <c r="U56" s="125"/>
      <c r="V56" s="125"/>
      <c r="W56" s="125"/>
      <c r="X56" s="125"/>
      <c r="Y56" s="125"/>
      <c r="Z56" s="125"/>
      <c r="AA56" s="144"/>
      <c r="AB56" s="126"/>
      <c r="AC56" s="128"/>
      <c r="AD56" s="128"/>
      <c r="AE56" s="134"/>
      <c r="AF56" s="64"/>
      <c r="AG56" s="64"/>
      <c r="AH56" s="138"/>
      <c r="AI56" s="134"/>
      <c r="AJ56" s="142"/>
      <c r="AK56" s="142"/>
      <c r="AL56" s="134"/>
      <c r="AM56" s="143"/>
      <c r="AN56" s="143"/>
    </row>
    <row r="57" spans="3:40" ht="15" customHeight="1" x14ac:dyDescent="0.3">
      <c r="C57" s="120"/>
      <c r="D57" s="121"/>
      <c r="E57" s="122"/>
      <c r="F57" s="139"/>
      <c r="G57" s="121"/>
      <c r="H57" s="122"/>
      <c r="I57" s="139"/>
      <c r="J57" s="120"/>
      <c r="K57" s="120"/>
      <c r="L57" s="120"/>
      <c r="M57" s="124"/>
      <c r="N57" s="132"/>
      <c r="O57" s="132"/>
      <c r="P57" s="132"/>
      <c r="Q57" s="133"/>
      <c r="R57" s="126"/>
      <c r="S57" s="125"/>
      <c r="T57" s="140"/>
      <c r="U57" s="125"/>
      <c r="V57" s="125"/>
      <c r="W57" s="125"/>
      <c r="X57" s="125"/>
      <c r="Y57" s="125"/>
      <c r="Z57" s="125"/>
      <c r="AA57" s="144"/>
      <c r="AB57" s="126"/>
      <c r="AC57" s="128"/>
      <c r="AD57" s="128"/>
      <c r="AE57" s="134"/>
      <c r="AF57" s="64"/>
      <c r="AG57" s="64"/>
      <c r="AH57" s="138"/>
      <c r="AI57" s="134"/>
      <c r="AJ57" s="142"/>
      <c r="AK57" s="142"/>
      <c r="AL57" s="134"/>
      <c r="AM57" s="143"/>
      <c r="AN57" s="143"/>
    </row>
    <row r="58" spans="3:40" ht="15" customHeight="1" x14ac:dyDescent="0.3">
      <c r="C58" s="120"/>
      <c r="D58" s="121"/>
      <c r="E58" s="122"/>
      <c r="F58" s="139"/>
      <c r="G58" s="121"/>
      <c r="H58" s="122"/>
      <c r="I58" s="139"/>
      <c r="J58" s="120"/>
      <c r="K58" s="120"/>
      <c r="L58" s="120"/>
      <c r="M58" s="124"/>
      <c r="N58" s="132"/>
      <c r="O58" s="132"/>
      <c r="P58" s="132"/>
      <c r="Q58" s="133"/>
      <c r="R58" s="126"/>
      <c r="S58" s="125"/>
      <c r="T58" s="140"/>
      <c r="U58" s="125"/>
      <c r="V58" s="125"/>
      <c r="W58" s="125"/>
      <c r="X58" s="125"/>
      <c r="Y58" s="125"/>
      <c r="Z58" s="125"/>
      <c r="AA58" s="144"/>
      <c r="AB58" s="126"/>
      <c r="AC58" s="128"/>
      <c r="AD58" s="128"/>
      <c r="AE58" s="134"/>
      <c r="AF58" s="64"/>
      <c r="AG58" s="64"/>
      <c r="AH58" s="138"/>
      <c r="AI58" s="134"/>
      <c r="AJ58" s="142"/>
      <c r="AK58" s="142"/>
      <c r="AL58" s="134"/>
      <c r="AM58" s="143"/>
      <c r="AN58" s="143"/>
    </row>
    <row r="59" spans="3:40" ht="15" customHeight="1" x14ac:dyDescent="0.3">
      <c r="C59" s="120"/>
      <c r="D59" s="121"/>
      <c r="E59" s="122"/>
      <c r="F59" s="139"/>
      <c r="G59" s="121"/>
      <c r="H59" s="122"/>
      <c r="I59" s="139"/>
      <c r="J59" s="120"/>
      <c r="K59" s="120"/>
      <c r="L59" s="120"/>
      <c r="M59" s="124"/>
      <c r="N59" s="132"/>
      <c r="O59" s="132"/>
      <c r="P59" s="132"/>
      <c r="Q59" s="133"/>
      <c r="R59" s="126"/>
      <c r="S59" s="125"/>
      <c r="T59" s="140"/>
      <c r="U59" s="125"/>
      <c r="V59" s="125"/>
      <c r="W59" s="125"/>
      <c r="X59" s="125"/>
      <c r="Y59" s="125"/>
      <c r="Z59" s="125"/>
      <c r="AA59" s="144"/>
      <c r="AB59" s="126"/>
      <c r="AC59" s="128"/>
      <c r="AD59" s="128"/>
      <c r="AE59" s="134"/>
      <c r="AF59" s="64"/>
      <c r="AG59" s="64"/>
      <c r="AH59" s="138"/>
      <c r="AI59" s="134"/>
      <c r="AJ59" s="142"/>
      <c r="AK59" s="142"/>
      <c r="AL59" s="134"/>
      <c r="AM59" s="143"/>
      <c r="AN59" s="143"/>
    </row>
    <row r="60" spans="3:40" ht="15" customHeight="1" x14ac:dyDescent="0.3">
      <c r="C60" s="120"/>
      <c r="D60" s="121"/>
      <c r="E60" s="122"/>
      <c r="F60" s="139"/>
      <c r="G60" s="121"/>
      <c r="H60" s="122"/>
      <c r="I60" s="139"/>
      <c r="J60" s="120"/>
      <c r="K60" s="120"/>
      <c r="L60" s="120"/>
      <c r="M60" s="124"/>
      <c r="N60" s="132"/>
      <c r="O60" s="132"/>
      <c r="P60" s="132"/>
      <c r="Q60" s="133"/>
      <c r="R60" s="126"/>
      <c r="S60" s="125"/>
      <c r="T60" s="140"/>
      <c r="U60" s="125"/>
      <c r="V60" s="125"/>
      <c r="W60" s="125"/>
      <c r="X60" s="125"/>
      <c r="Y60" s="125"/>
      <c r="Z60" s="125"/>
      <c r="AA60" s="144"/>
      <c r="AB60" s="126"/>
      <c r="AC60" s="128"/>
      <c r="AD60" s="128"/>
      <c r="AE60" s="134"/>
      <c r="AF60" s="64"/>
      <c r="AG60" s="64"/>
      <c r="AH60" s="138"/>
      <c r="AI60" s="134"/>
      <c r="AJ60" s="142"/>
      <c r="AK60" s="142"/>
      <c r="AL60" s="134"/>
      <c r="AM60" s="143"/>
      <c r="AN60" s="143"/>
    </row>
    <row r="61" spans="3:40" ht="15" customHeight="1" x14ac:dyDescent="0.3">
      <c r="C61" s="120"/>
      <c r="D61" s="121"/>
      <c r="E61" s="122"/>
      <c r="F61" s="139"/>
      <c r="G61" s="121"/>
      <c r="H61" s="122"/>
      <c r="I61" s="139"/>
      <c r="J61" s="120"/>
      <c r="K61" s="120"/>
      <c r="L61" s="120"/>
      <c r="M61" s="124"/>
      <c r="N61" s="132"/>
      <c r="O61" s="132"/>
      <c r="P61" s="132"/>
      <c r="Q61" s="133"/>
      <c r="R61" s="126"/>
      <c r="S61" s="125"/>
      <c r="T61" s="140"/>
      <c r="U61" s="125"/>
      <c r="V61" s="125"/>
      <c r="W61" s="125"/>
      <c r="X61" s="125"/>
      <c r="Y61" s="125"/>
      <c r="Z61" s="125"/>
      <c r="AA61" s="144"/>
      <c r="AB61" s="126"/>
      <c r="AC61" s="128"/>
      <c r="AD61" s="128"/>
      <c r="AE61" s="134"/>
      <c r="AF61" s="64"/>
      <c r="AG61" s="64"/>
      <c r="AH61" s="138"/>
      <c r="AI61" s="134"/>
      <c r="AJ61" s="142"/>
      <c r="AK61" s="142"/>
      <c r="AL61" s="134"/>
      <c r="AM61" s="143"/>
      <c r="AN61" s="143"/>
    </row>
    <row r="62" spans="3:40" ht="15" customHeight="1" x14ac:dyDescent="0.3">
      <c r="C62" s="120"/>
      <c r="D62" s="121"/>
      <c r="E62" s="122"/>
      <c r="F62" s="139"/>
      <c r="G62" s="121"/>
      <c r="H62" s="122"/>
      <c r="I62" s="139"/>
      <c r="J62" s="120"/>
      <c r="K62" s="120"/>
      <c r="L62" s="120"/>
      <c r="M62" s="124"/>
      <c r="N62" s="132"/>
      <c r="O62" s="132"/>
      <c r="P62" s="132"/>
      <c r="Q62" s="133"/>
      <c r="R62" s="126"/>
      <c r="S62" s="125"/>
      <c r="T62" s="140"/>
      <c r="U62" s="125"/>
      <c r="V62" s="125"/>
      <c r="W62" s="125"/>
      <c r="X62" s="125"/>
      <c r="Y62" s="125"/>
      <c r="Z62" s="125"/>
      <c r="AA62" s="144"/>
      <c r="AB62" s="126"/>
      <c r="AC62" s="128"/>
      <c r="AD62" s="128"/>
      <c r="AE62" s="134"/>
      <c r="AF62" s="64"/>
      <c r="AG62" s="64"/>
      <c r="AH62" s="138"/>
      <c r="AI62" s="134"/>
      <c r="AJ62" s="142"/>
      <c r="AK62" s="142"/>
      <c r="AL62" s="134"/>
      <c r="AM62" s="143"/>
      <c r="AN62" s="143"/>
    </row>
    <row r="63" spans="3:40" ht="15" customHeight="1" x14ac:dyDescent="0.3">
      <c r="C63" s="120"/>
      <c r="D63" s="121"/>
      <c r="E63" s="122"/>
      <c r="F63" s="139"/>
      <c r="G63" s="121"/>
      <c r="H63" s="122"/>
      <c r="I63" s="139"/>
      <c r="J63" s="120"/>
      <c r="K63" s="120"/>
      <c r="L63" s="120"/>
      <c r="M63" s="124"/>
      <c r="N63" s="132"/>
      <c r="O63" s="132"/>
      <c r="P63" s="132"/>
      <c r="Q63" s="133"/>
      <c r="R63" s="126"/>
      <c r="S63" s="125"/>
      <c r="T63" s="140"/>
      <c r="U63" s="125"/>
      <c r="V63" s="125"/>
      <c r="W63" s="125"/>
      <c r="X63" s="125"/>
      <c r="Y63" s="125"/>
      <c r="Z63" s="125"/>
      <c r="AA63" s="144"/>
      <c r="AB63" s="126"/>
      <c r="AC63" s="128"/>
      <c r="AD63" s="128"/>
      <c r="AE63" s="134"/>
      <c r="AF63" s="64"/>
      <c r="AG63" s="64"/>
      <c r="AH63" s="138"/>
      <c r="AI63" s="134"/>
      <c r="AJ63" s="142"/>
      <c r="AK63" s="142"/>
      <c r="AL63" s="134"/>
      <c r="AM63" s="143"/>
      <c r="AN63" s="143"/>
    </row>
    <row r="64" spans="3:40" ht="15" customHeight="1" x14ac:dyDescent="0.3">
      <c r="C64" s="120"/>
      <c r="D64" s="121"/>
      <c r="E64" s="122"/>
      <c r="F64" s="139"/>
      <c r="G64" s="121"/>
      <c r="H64" s="122"/>
      <c r="I64" s="139"/>
      <c r="J64" s="120"/>
      <c r="K64" s="120"/>
      <c r="L64" s="120"/>
      <c r="M64" s="124"/>
      <c r="N64" s="132"/>
      <c r="O64" s="132"/>
      <c r="P64" s="132"/>
      <c r="Q64" s="133"/>
      <c r="R64" s="126"/>
      <c r="S64" s="125"/>
      <c r="T64" s="140"/>
      <c r="U64" s="125"/>
      <c r="V64" s="125"/>
      <c r="W64" s="125"/>
      <c r="X64" s="125"/>
      <c r="Y64" s="125"/>
      <c r="Z64" s="125"/>
      <c r="AA64" s="144"/>
      <c r="AB64" s="126"/>
      <c r="AC64" s="128"/>
      <c r="AD64" s="128"/>
      <c r="AE64" s="134"/>
      <c r="AF64" s="64"/>
      <c r="AG64" s="64"/>
      <c r="AH64" s="138"/>
      <c r="AI64" s="134"/>
      <c r="AJ64" s="142"/>
      <c r="AK64" s="142"/>
      <c r="AL64" s="134"/>
      <c r="AM64" s="143"/>
      <c r="AN64" s="143"/>
    </row>
    <row r="65" spans="3:40" ht="15" customHeight="1" x14ac:dyDescent="0.3">
      <c r="C65" s="120"/>
      <c r="D65" s="121"/>
      <c r="E65" s="122"/>
      <c r="F65" s="139"/>
      <c r="G65" s="121"/>
      <c r="H65" s="122"/>
      <c r="I65" s="139"/>
      <c r="J65" s="120"/>
      <c r="K65" s="120"/>
      <c r="L65" s="120"/>
      <c r="M65" s="124"/>
      <c r="N65" s="132"/>
      <c r="O65" s="132"/>
      <c r="P65" s="132"/>
      <c r="Q65" s="133"/>
      <c r="R65" s="126"/>
      <c r="S65" s="125"/>
      <c r="T65" s="140"/>
      <c r="U65" s="125"/>
      <c r="V65" s="125"/>
      <c r="W65" s="125"/>
      <c r="X65" s="125"/>
      <c r="Y65" s="125"/>
      <c r="Z65" s="125"/>
      <c r="AA65" s="144"/>
      <c r="AB65" s="126"/>
      <c r="AC65" s="128"/>
      <c r="AD65" s="128"/>
      <c r="AE65" s="134"/>
      <c r="AF65" s="64"/>
      <c r="AG65" s="64"/>
      <c r="AH65" s="138"/>
      <c r="AI65" s="134"/>
      <c r="AJ65" s="142"/>
      <c r="AK65" s="142"/>
      <c r="AL65" s="134"/>
      <c r="AM65" s="143"/>
      <c r="AN65" s="143"/>
    </row>
    <row r="66" spans="3:40" ht="15" customHeight="1" x14ac:dyDescent="0.3">
      <c r="C66" s="120"/>
      <c r="D66" s="121"/>
      <c r="E66" s="122"/>
      <c r="F66" s="139"/>
      <c r="G66" s="121"/>
      <c r="H66" s="122"/>
      <c r="I66" s="139"/>
      <c r="J66" s="120"/>
      <c r="K66" s="120"/>
      <c r="L66" s="120"/>
      <c r="M66" s="124"/>
      <c r="N66" s="132"/>
      <c r="O66" s="132"/>
      <c r="P66" s="132"/>
      <c r="Q66" s="133"/>
      <c r="R66" s="126"/>
      <c r="S66" s="125"/>
      <c r="T66" s="140"/>
      <c r="U66" s="125"/>
      <c r="V66" s="125"/>
      <c r="W66" s="125"/>
      <c r="X66" s="125"/>
      <c r="Y66" s="125"/>
      <c r="Z66" s="125"/>
      <c r="AA66" s="144"/>
      <c r="AB66" s="126"/>
      <c r="AC66" s="128"/>
      <c r="AD66" s="128"/>
      <c r="AE66" s="134"/>
      <c r="AF66" s="64"/>
      <c r="AG66" s="64"/>
      <c r="AH66" s="138"/>
      <c r="AI66" s="134"/>
      <c r="AJ66" s="142"/>
      <c r="AK66" s="142"/>
      <c r="AL66" s="134"/>
      <c r="AM66" s="143"/>
      <c r="AN66" s="143"/>
    </row>
    <row r="67" spans="3:40" ht="15" customHeight="1" x14ac:dyDescent="0.3">
      <c r="C67" s="120"/>
      <c r="D67" s="121"/>
      <c r="E67" s="122"/>
      <c r="F67" s="139"/>
      <c r="G67" s="121"/>
      <c r="H67" s="122"/>
      <c r="I67" s="139"/>
      <c r="J67" s="120"/>
      <c r="K67" s="120"/>
      <c r="L67" s="120"/>
      <c r="M67" s="124"/>
      <c r="N67" s="132"/>
      <c r="O67" s="132"/>
      <c r="P67" s="132"/>
      <c r="Q67" s="133"/>
      <c r="R67" s="126"/>
      <c r="S67" s="125"/>
      <c r="T67" s="140"/>
      <c r="U67" s="125"/>
      <c r="V67" s="125"/>
      <c r="W67" s="125"/>
      <c r="X67" s="125"/>
      <c r="Y67" s="125"/>
      <c r="Z67" s="125"/>
      <c r="AA67" s="144"/>
      <c r="AB67" s="126"/>
      <c r="AC67" s="128"/>
      <c r="AD67" s="128"/>
      <c r="AE67" s="134"/>
      <c r="AF67" s="64"/>
      <c r="AG67" s="64"/>
      <c r="AH67" s="138"/>
      <c r="AI67" s="134"/>
      <c r="AJ67" s="142"/>
      <c r="AK67" s="142"/>
      <c r="AL67" s="134"/>
      <c r="AM67" s="143"/>
      <c r="AN67" s="143"/>
    </row>
    <row r="68" spans="3:40" ht="15" customHeight="1" x14ac:dyDescent="0.3">
      <c r="C68" s="120"/>
      <c r="D68" s="121"/>
      <c r="E68" s="122"/>
      <c r="F68" s="139"/>
      <c r="G68" s="121"/>
      <c r="H68" s="122"/>
      <c r="I68" s="139"/>
      <c r="J68" s="120"/>
      <c r="K68" s="120"/>
      <c r="L68" s="120"/>
      <c r="M68" s="124"/>
      <c r="N68" s="132"/>
      <c r="O68" s="132"/>
      <c r="P68" s="132"/>
      <c r="Q68" s="133"/>
      <c r="R68" s="126"/>
      <c r="S68" s="125"/>
      <c r="T68" s="140"/>
      <c r="U68" s="125"/>
      <c r="V68" s="125"/>
      <c r="W68" s="125"/>
      <c r="X68" s="125"/>
      <c r="Y68" s="125"/>
      <c r="Z68" s="125"/>
      <c r="AA68" s="144"/>
      <c r="AB68" s="126"/>
      <c r="AC68" s="128"/>
      <c r="AD68" s="128"/>
      <c r="AE68" s="134"/>
      <c r="AF68" s="64"/>
      <c r="AG68" s="64"/>
      <c r="AH68" s="138"/>
      <c r="AI68" s="134"/>
      <c r="AJ68" s="142"/>
      <c r="AK68" s="142"/>
      <c r="AL68" s="134"/>
      <c r="AM68" s="143"/>
      <c r="AN68" s="143"/>
    </row>
    <row r="69" spans="3:40" ht="15" customHeight="1" x14ac:dyDescent="0.3">
      <c r="C69" s="120"/>
      <c r="D69" s="121"/>
      <c r="E69" s="122"/>
      <c r="F69" s="139"/>
      <c r="G69" s="121"/>
      <c r="H69" s="122"/>
      <c r="I69" s="139"/>
      <c r="J69" s="120"/>
      <c r="K69" s="120"/>
      <c r="L69" s="120"/>
      <c r="M69" s="124"/>
      <c r="N69" s="132"/>
      <c r="O69" s="132"/>
      <c r="P69" s="132"/>
      <c r="Q69" s="133"/>
      <c r="R69" s="126"/>
      <c r="S69" s="125"/>
      <c r="T69" s="140"/>
      <c r="U69" s="125"/>
      <c r="V69" s="125"/>
      <c r="W69" s="125"/>
      <c r="X69" s="125"/>
      <c r="Y69" s="125"/>
      <c r="Z69" s="125"/>
      <c r="AA69" s="144"/>
      <c r="AB69" s="126"/>
      <c r="AC69" s="128"/>
      <c r="AD69" s="128"/>
      <c r="AE69" s="134"/>
      <c r="AF69" s="64"/>
      <c r="AG69" s="64"/>
      <c r="AH69" s="138"/>
      <c r="AI69" s="134"/>
      <c r="AJ69" s="142"/>
      <c r="AK69" s="142"/>
      <c r="AL69" s="134"/>
      <c r="AM69" s="143"/>
      <c r="AN69" s="143"/>
    </row>
    <row r="70" spans="3:40" ht="15" customHeight="1" x14ac:dyDescent="0.3">
      <c r="C70" s="120"/>
      <c r="D70" s="121"/>
      <c r="E70" s="122"/>
      <c r="F70" s="139"/>
      <c r="G70" s="121"/>
      <c r="H70" s="122"/>
      <c r="I70" s="139"/>
      <c r="J70" s="120"/>
      <c r="K70" s="120"/>
      <c r="L70" s="120"/>
      <c r="M70" s="124"/>
      <c r="N70" s="132"/>
      <c r="O70" s="132"/>
      <c r="P70" s="132"/>
      <c r="Q70" s="133"/>
      <c r="R70" s="126"/>
      <c r="S70" s="125"/>
      <c r="T70" s="140"/>
      <c r="U70" s="125"/>
      <c r="V70" s="125"/>
      <c r="W70" s="125"/>
      <c r="X70" s="125"/>
      <c r="Y70" s="125"/>
      <c r="Z70" s="125"/>
      <c r="AA70" s="144"/>
      <c r="AB70" s="126"/>
      <c r="AC70" s="128"/>
      <c r="AD70" s="128"/>
      <c r="AE70" s="134"/>
      <c r="AF70" s="64"/>
      <c r="AG70" s="64"/>
      <c r="AH70" s="138"/>
      <c r="AI70" s="134"/>
      <c r="AJ70" s="142"/>
      <c r="AK70" s="142"/>
      <c r="AL70" s="134"/>
      <c r="AM70" s="143"/>
      <c r="AN70" s="143"/>
    </row>
    <row r="71" spans="3:40" ht="15" customHeight="1" x14ac:dyDescent="0.3">
      <c r="C71" s="120"/>
      <c r="D71" s="121"/>
      <c r="E71" s="122"/>
      <c r="F71" s="139"/>
      <c r="G71" s="121"/>
      <c r="H71" s="122"/>
      <c r="I71" s="139"/>
      <c r="J71" s="120"/>
      <c r="K71" s="120"/>
      <c r="L71" s="120"/>
      <c r="M71" s="124"/>
      <c r="N71" s="132"/>
      <c r="O71" s="132"/>
      <c r="P71" s="132"/>
      <c r="Q71" s="133"/>
      <c r="R71" s="126"/>
      <c r="S71" s="125"/>
      <c r="T71" s="140"/>
      <c r="U71" s="125"/>
      <c r="V71" s="125"/>
      <c r="W71" s="125"/>
      <c r="X71" s="125"/>
      <c r="Y71" s="125"/>
      <c r="Z71" s="125"/>
      <c r="AA71" s="144"/>
      <c r="AB71" s="126"/>
      <c r="AC71" s="128"/>
      <c r="AD71" s="128"/>
      <c r="AE71" s="134"/>
      <c r="AF71" s="64"/>
      <c r="AG71" s="64"/>
      <c r="AH71" s="138"/>
      <c r="AI71" s="134"/>
      <c r="AJ71" s="142"/>
      <c r="AK71" s="142"/>
      <c r="AL71" s="134"/>
      <c r="AM71" s="143"/>
      <c r="AN71" s="143"/>
    </row>
    <row r="72" spans="3:40" ht="15" customHeight="1" x14ac:dyDescent="0.3">
      <c r="C72" s="120"/>
      <c r="D72" s="121"/>
      <c r="E72" s="122"/>
      <c r="F72" s="139"/>
      <c r="G72" s="121"/>
      <c r="H72" s="122"/>
      <c r="I72" s="139"/>
      <c r="J72" s="120"/>
      <c r="K72" s="120"/>
      <c r="L72" s="120"/>
      <c r="M72" s="124"/>
      <c r="N72" s="132"/>
      <c r="O72" s="132"/>
      <c r="P72" s="132"/>
      <c r="Q72" s="133"/>
      <c r="R72" s="126"/>
      <c r="S72" s="125"/>
      <c r="T72" s="140"/>
      <c r="U72" s="125"/>
      <c r="V72" s="125"/>
      <c r="W72" s="125"/>
      <c r="X72" s="125"/>
      <c r="Y72" s="125"/>
      <c r="Z72" s="125"/>
      <c r="AA72" s="144"/>
      <c r="AB72" s="126"/>
      <c r="AC72" s="128"/>
      <c r="AD72" s="128"/>
      <c r="AE72" s="134"/>
      <c r="AF72" s="64"/>
      <c r="AG72" s="64"/>
      <c r="AH72" s="138"/>
      <c r="AI72" s="134"/>
      <c r="AJ72" s="142"/>
      <c r="AK72" s="142"/>
      <c r="AL72" s="134"/>
      <c r="AM72" s="143"/>
      <c r="AN72" s="143"/>
    </row>
    <row r="73" spans="3:40" ht="15" customHeight="1" x14ac:dyDescent="0.3">
      <c r="C73" s="120"/>
      <c r="D73" s="121"/>
      <c r="E73" s="122"/>
      <c r="F73" s="139"/>
      <c r="G73" s="121"/>
      <c r="H73" s="122"/>
      <c r="I73" s="139"/>
      <c r="J73" s="120"/>
      <c r="K73" s="120"/>
      <c r="L73" s="120"/>
      <c r="M73" s="124"/>
      <c r="N73" s="132"/>
      <c r="O73" s="132"/>
      <c r="P73" s="132"/>
      <c r="Q73" s="133"/>
      <c r="R73" s="126"/>
      <c r="S73" s="125"/>
      <c r="T73" s="140"/>
      <c r="U73" s="125"/>
      <c r="V73" s="125"/>
      <c r="W73" s="125"/>
      <c r="X73" s="125"/>
      <c r="Y73" s="125"/>
      <c r="Z73" s="125"/>
      <c r="AA73" s="144"/>
      <c r="AB73" s="126"/>
      <c r="AC73" s="128"/>
      <c r="AD73" s="128"/>
      <c r="AE73" s="134"/>
      <c r="AF73" s="64"/>
      <c r="AG73" s="64"/>
      <c r="AH73" s="138"/>
      <c r="AI73" s="134"/>
      <c r="AJ73" s="142"/>
      <c r="AK73" s="142"/>
      <c r="AL73" s="134"/>
      <c r="AM73" s="143"/>
      <c r="AN73" s="143"/>
    </row>
    <row r="74" spans="3:40" ht="15" customHeight="1" x14ac:dyDescent="0.3">
      <c r="C74" s="120"/>
      <c r="D74" s="121"/>
      <c r="E74" s="122"/>
      <c r="F74" s="139"/>
      <c r="G74" s="121"/>
      <c r="H74" s="122"/>
      <c r="I74" s="139"/>
      <c r="J74" s="120"/>
      <c r="K74" s="120"/>
      <c r="L74" s="120"/>
      <c r="M74" s="124"/>
      <c r="N74" s="132"/>
      <c r="O74" s="132"/>
      <c r="P74" s="132"/>
      <c r="Q74" s="133"/>
      <c r="R74" s="126"/>
      <c r="S74" s="125"/>
      <c r="T74" s="140"/>
      <c r="U74" s="125"/>
      <c r="V74" s="125"/>
      <c r="W74" s="125"/>
      <c r="X74" s="125"/>
      <c r="Y74" s="125"/>
      <c r="Z74" s="125"/>
      <c r="AA74" s="144"/>
      <c r="AB74" s="126"/>
      <c r="AC74" s="128"/>
      <c r="AD74" s="128"/>
      <c r="AE74" s="134"/>
      <c r="AF74" s="64"/>
      <c r="AG74" s="64"/>
      <c r="AH74" s="138"/>
      <c r="AI74" s="134"/>
      <c r="AJ74" s="142"/>
      <c r="AK74" s="142"/>
      <c r="AL74" s="134"/>
      <c r="AM74" s="143"/>
      <c r="AN74" s="143"/>
    </row>
    <row r="75" spans="3:40" ht="15" customHeight="1" x14ac:dyDescent="0.3">
      <c r="C75" s="120"/>
      <c r="D75" s="121"/>
      <c r="E75" s="122"/>
      <c r="F75" s="139"/>
      <c r="G75" s="121"/>
      <c r="H75" s="122"/>
      <c r="I75" s="139"/>
      <c r="J75" s="120"/>
      <c r="K75" s="120"/>
      <c r="L75" s="120"/>
      <c r="M75" s="124"/>
      <c r="N75" s="132"/>
      <c r="O75" s="132"/>
      <c r="P75" s="132"/>
      <c r="Q75" s="133"/>
      <c r="R75" s="126"/>
      <c r="S75" s="125"/>
      <c r="T75" s="140"/>
      <c r="U75" s="125"/>
      <c r="V75" s="125"/>
      <c r="W75" s="125"/>
      <c r="X75" s="125"/>
      <c r="Y75" s="125"/>
      <c r="Z75" s="125"/>
      <c r="AA75" s="144"/>
      <c r="AB75" s="126"/>
      <c r="AC75" s="128"/>
      <c r="AD75" s="128"/>
      <c r="AE75" s="134"/>
      <c r="AF75" s="64"/>
      <c r="AG75" s="64"/>
      <c r="AH75" s="138"/>
      <c r="AI75" s="134"/>
      <c r="AJ75" s="142"/>
      <c r="AK75" s="142"/>
      <c r="AL75" s="134"/>
      <c r="AM75" s="143"/>
      <c r="AN75" s="143"/>
    </row>
    <row r="76" spans="3:40" ht="15" customHeight="1" x14ac:dyDescent="0.3">
      <c r="C76" s="120"/>
      <c r="D76" s="121"/>
      <c r="E76" s="122"/>
      <c r="F76" s="139"/>
      <c r="G76" s="121"/>
      <c r="H76" s="122"/>
      <c r="I76" s="139"/>
      <c r="J76" s="120"/>
      <c r="K76" s="120"/>
      <c r="L76" s="120"/>
      <c r="M76" s="124"/>
      <c r="N76" s="132"/>
      <c r="O76" s="132"/>
      <c r="P76" s="132"/>
      <c r="Q76" s="133"/>
      <c r="R76" s="126"/>
      <c r="S76" s="125"/>
      <c r="T76" s="140"/>
      <c r="U76" s="125"/>
      <c r="V76" s="125"/>
      <c r="W76" s="125"/>
      <c r="X76" s="125"/>
      <c r="Y76" s="125"/>
      <c r="Z76" s="125"/>
      <c r="AA76" s="144"/>
      <c r="AB76" s="126"/>
      <c r="AC76" s="128"/>
      <c r="AD76" s="128"/>
      <c r="AE76" s="134"/>
      <c r="AF76" s="64"/>
      <c r="AG76" s="64"/>
      <c r="AH76" s="138"/>
      <c r="AI76" s="134"/>
      <c r="AJ76" s="142"/>
      <c r="AK76" s="142"/>
      <c r="AL76" s="134"/>
      <c r="AM76" s="143"/>
      <c r="AN76" s="143"/>
    </row>
    <row r="77" spans="3:40" ht="15" customHeight="1" x14ac:dyDescent="0.3">
      <c r="C77" s="120"/>
      <c r="D77" s="121"/>
      <c r="E77" s="122"/>
      <c r="F77" s="139"/>
      <c r="G77" s="121"/>
      <c r="H77" s="122"/>
      <c r="I77" s="139"/>
      <c r="J77" s="120"/>
      <c r="K77" s="120"/>
      <c r="L77" s="120"/>
      <c r="M77" s="124"/>
      <c r="N77" s="132"/>
      <c r="O77" s="132"/>
      <c r="P77" s="132"/>
      <c r="Q77" s="133"/>
      <c r="R77" s="126"/>
      <c r="S77" s="125"/>
      <c r="T77" s="140"/>
      <c r="U77" s="125"/>
      <c r="V77" s="125"/>
      <c r="W77" s="125"/>
      <c r="X77" s="125"/>
      <c r="Y77" s="125"/>
      <c r="Z77" s="125"/>
      <c r="AA77" s="144"/>
      <c r="AB77" s="126"/>
      <c r="AC77" s="128"/>
      <c r="AD77" s="128"/>
      <c r="AE77" s="134"/>
      <c r="AF77" s="64"/>
      <c r="AG77" s="64"/>
      <c r="AH77" s="138"/>
      <c r="AI77" s="134"/>
      <c r="AJ77" s="142"/>
      <c r="AK77" s="142"/>
      <c r="AL77" s="134"/>
      <c r="AM77" s="143"/>
      <c r="AN77" s="143"/>
    </row>
    <row r="78" spans="3:40" ht="15" customHeight="1" x14ac:dyDescent="0.3">
      <c r="C78" s="120"/>
      <c r="D78" s="121"/>
      <c r="E78" s="122"/>
      <c r="F78" s="139"/>
      <c r="G78" s="121"/>
      <c r="H78" s="122"/>
      <c r="I78" s="139"/>
      <c r="J78" s="120"/>
      <c r="K78" s="120"/>
      <c r="L78" s="120"/>
      <c r="M78" s="124"/>
      <c r="N78" s="132"/>
      <c r="O78" s="132"/>
      <c r="P78" s="132"/>
      <c r="Q78" s="133"/>
      <c r="R78" s="126"/>
      <c r="S78" s="125"/>
      <c r="T78" s="140"/>
      <c r="U78" s="125"/>
      <c r="V78" s="125"/>
      <c r="W78" s="125"/>
      <c r="X78" s="125"/>
      <c r="Y78" s="125"/>
      <c r="Z78" s="125"/>
      <c r="AA78" s="144"/>
      <c r="AB78" s="126"/>
      <c r="AC78" s="128"/>
      <c r="AD78" s="128"/>
      <c r="AE78" s="134"/>
      <c r="AF78" s="64"/>
      <c r="AG78" s="64"/>
      <c r="AH78" s="138"/>
      <c r="AI78" s="134"/>
      <c r="AJ78" s="142"/>
      <c r="AK78" s="142"/>
      <c r="AL78" s="134"/>
      <c r="AM78" s="143"/>
      <c r="AN78" s="143"/>
    </row>
    <row r="79" spans="3:40" ht="15" customHeight="1" x14ac:dyDescent="0.3">
      <c r="C79" s="120"/>
      <c r="D79" s="121"/>
      <c r="E79" s="122"/>
      <c r="F79" s="139"/>
      <c r="G79" s="121"/>
      <c r="H79" s="122"/>
      <c r="I79" s="139"/>
      <c r="J79" s="120"/>
      <c r="K79" s="120"/>
      <c r="L79" s="120"/>
      <c r="M79" s="124"/>
      <c r="N79" s="132"/>
      <c r="O79" s="132"/>
      <c r="P79" s="132"/>
      <c r="Q79" s="133"/>
      <c r="R79" s="126"/>
      <c r="S79" s="125"/>
      <c r="T79" s="140"/>
      <c r="U79" s="125"/>
      <c r="V79" s="125"/>
      <c r="W79" s="125"/>
      <c r="X79" s="125"/>
      <c r="Y79" s="125"/>
      <c r="Z79" s="125"/>
      <c r="AA79" s="144"/>
      <c r="AB79" s="126"/>
      <c r="AC79" s="128"/>
      <c r="AD79" s="128"/>
      <c r="AE79" s="134"/>
      <c r="AF79" s="64"/>
      <c r="AG79" s="64"/>
      <c r="AH79" s="138"/>
      <c r="AI79" s="134"/>
      <c r="AJ79" s="142"/>
      <c r="AK79" s="142"/>
      <c r="AL79" s="134"/>
      <c r="AM79" s="143"/>
      <c r="AN79" s="143"/>
    </row>
    <row r="80" spans="3:40" ht="15" customHeight="1" x14ac:dyDescent="0.3">
      <c r="C80" s="120"/>
      <c r="D80" s="121"/>
      <c r="E80" s="122"/>
      <c r="F80" s="139"/>
      <c r="G80" s="121"/>
      <c r="H80" s="122"/>
      <c r="I80" s="139"/>
      <c r="J80" s="120"/>
      <c r="K80" s="120"/>
      <c r="L80" s="120"/>
      <c r="M80" s="124"/>
      <c r="N80" s="132"/>
      <c r="O80" s="132"/>
      <c r="P80" s="132"/>
      <c r="Q80" s="133"/>
      <c r="R80" s="126"/>
      <c r="S80" s="125"/>
      <c r="T80" s="140"/>
      <c r="U80" s="125"/>
      <c r="V80" s="125"/>
      <c r="W80" s="125"/>
      <c r="X80" s="125"/>
      <c r="Y80" s="125"/>
      <c r="Z80" s="125"/>
      <c r="AA80" s="144"/>
      <c r="AB80" s="126"/>
      <c r="AC80" s="128"/>
      <c r="AD80" s="128"/>
      <c r="AE80" s="134"/>
      <c r="AF80" s="64"/>
      <c r="AG80" s="64"/>
      <c r="AH80" s="138"/>
      <c r="AI80" s="134"/>
      <c r="AJ80" s="142"/>
      <c r="AK80" s="142"/>
      <c r="AL80" s="134"/>
      <c r="AM80" s="143"/>
      <c r="AN80" s="143"/>
    </row>
    <row r="81" spans="3:40" ht="15" customHeight="1" x14ac:dyDescent="0.3">
      <c r="C81" s="120"/>
      <c r="D81" s="121"/>
      <c r="E81" s="122"/>
      <c r="F81" s="139"/>
      <c r="G81" s="121"/>
      <c r="H81" s="122"/>
      <c r="I81" s="139"/>
      <c r="J81" s="120"/>
      <c r="K81" s="120"/>
      <c r="L81" s="120"/>
      <c r="M81" s="124"/>
      <c r="N81" s="132"/>
      <c r="O81" s="132"/>
      <c r="P81" s="132"/>
      <c r="Q81" s="133"/>
      <c r="R81" s="126"/>
      <c r="S81" s="125"/>
      <c r="T81" s="140"/>
      <c r="U81" s="125"/>
      <c r="V81" s="125"/>
      <c r="W81" s="125"/>
      <c r="X81" s="125"/>
      <c r="Y81" s="125"/>
      <c r="Z81" s="125"/>
      <c r="AA81" s="144"/>
      <c r="AB81" s="126"/>
      <c r="AC81" s="128"/>
      <c r="AD81" s="128"/>
      <c r="AE81" s="134"/>
      <c r="AF81" s="64"/>
      <c r="AG81" s="64"/>
      <c r="AH81" s="138"/>
      <c r="AI81" s="134"/>
      <c r="AJ81" s="142"/>
      <c r="AK81" s="142"/>
      <c r="AL81" s="134"/>
      <c r="AM81" s="143"/>
      <c r="AN81" s="143"/>
    </row>
    <row r="82" spans="3:40" ht="15" customHeight="1" x14ac:dyDescent="0.3">
      <c r="C82" s="120"/>
      <c r="D82" s="121"/>
      <c r="E82" s="122"/>
      <c r="F82" s="139"/>
      <c r="G82" s="121"/>
      <c r="H82" s="122"/>
      <c r="I82" s="139"/>
      <c r="J82" s="120"/>
      <c r="K82" s="120"/>
      <c r="L82" s="120"/>
      <c r="M82" s="124"/>
      <c r="N82" s="132"/>
      <c r="O82" s="132"/>
      <c r="P82" s="132"/>
      <c r="Q82" s="133"/>
      <c r="R82" s="126"/>
      <c r="S82" s="125"/>
      <c r="T82" s="140"/>
      <c r="U82" s="125"/>
      <c r="V82" s="125"/>
      <c r="W82" s="125"/>
      <c r="X82" s="125"/>
      <c r="Y82" s="125"/>
      <c r="Z82" s="125"/>
      <c r="AA82" s="144"/>
      <c r="AB82" s="126"/>
      <c r="AC82" s="128"/>
      <c r="AD82" s="128"/>
      <c r="AE82" s="134"/>
      <c r="AF82" s="64"/>
      <c r="AG82" s="64"/>
      <c r="AH82" s="138"/>
      <c r="AI82" s="134"/>
      <c r="AJ82" s="142"/>
      <c r="AK82" s="142"/>
      <c r="AL82" s="134"/>
      <c r="AM82" s="143"/>
      <c r="AN82" s="143"/>
    </row>
    <row r="83" spans="3:40" ht="15" customHeight="1" x14ac:dyDescent="0.3">
      <c r="C83" s="120"/>
      <c r="D83" s="121"/>
      <c r="E83" s="122"/>
      <c r="F83" s="139"/>
      <c r="G83" s="121"/>
      <c r="H83" s="122"/>
      <c r="I83" s="139"/>
      <c r="J83" s="120"/>
      <c r="K83" s="120"/>
      <c r="L83" s="120"/>
      <c r="M83" s="124"/>
      <c r="N83" s="132"/>
      <c r="O83" s="132"/>
      <c r="P83" s="132"/>
      <c r="Q83" s="133"/>
      <c r="R83" s="126"/>
      <c r="S83" s="125"/>
      <c r="T83" s="140"/>
      <c r="U83" s="125"/>
      <c r="V83" s="125"/>
      <c r="W83" s="125"/>
      <c r="X83" s="125"/>
      <c r="Y83" s="125"/>
      <c r="Z83" s="125"/>
      <c r="AA83" s="144"/>
      <c r="AB83" s="126"/>
      <c r="AC83" s="128"/>
      <c r="AD83" s="128"/>
      <c r="AE83" s="134"/>
      <c r="AF83" s="64"/>
      <c r="AG83" s="64"/>
      <c r="AH83" s="138"/>
      <c r="AI83" s="134"/>
      <c r="AJ83" s="142"/>
      <c r="AK83" s="142"/>
      <c r="AL83" s="134"/>
      <c r="AM83" s="143"/>
      <c r="AN83" s="143"/>
    </row>
    <row r="84" spans="3:40" ht="15" customHeight="1" x14ac:dyDescent="0.3">
      <c r="C84" s="120"/>
      <c r="D84" s="121"/>
      <c r="E84" s="122"/>
      <c r="F84" s="139"/>
      <c r="G84" s="121"/>
      <c r="H84" s="122"/>
      <c r="I84" s="139"/>
      <c r="J84" s="120"/>
      <c r="K84" s="120"/>
      <c r="L84" s="120"/>
      <c r="M84" s="124"/>
      <c r="N84" s="132"/>
      <c r="O84" s="132"/>
      <c r="P84" s="132"/>
      <c r="Q84" s="133"/>
      <c r="R84" s="126"/>
      <c r="S84" s="125"/>
      <c r="T84" s="140"/>
      <c r="U84" s="125"/>
      <c r="V84" s="125"/>
      <c r="W84" s="125"/>
      <c r="X84" s="125"/>
      <c r="Y84" s="125"/>
      <c r="Z84" s="125"/>
      <c r="AA84" s="144"/>
      <c r="AB84" s="126"/>
      <c r="AC84" s="128"/>
      <c r="AD84" s="128"/>
      <c r="AE84" s="134"/>
      <c r="AF84" s="64"/>
      <c r="AG84" s="64"/>
      <c r="AH84" s="138"/>
      <c r="AI84" s="134"/>
      <c r="AJ84" s="142"/>
      <c r="AK84" s="142"/>
      <c r="AL84" s="134"/>
      <c r="AM84" s="143"/>
      <c r="AN84" s="143"/>
    </row>
    <row r="85" spans="3:40" ht="15" customHeight="1" x14ac:dyDescent="0.3">
      <c r="C85" s="120"/>
      <c r="D85" s="121"/>
      <c r="E85" s="122"/>
      <c r="F85" s="139"/>
      <c r="G85" s="121"/>
      <c r="H85" s="122"/>
      <c r="I85" s="139"/>
      <c r="J85" s="120"/>
      <c r="K85" s="120"/>
      <c r="L85" s="120"/>
      <c r="M85" s="124"/>
      <c r="N85" s="132"/>
      <c r="O85" s="132"/>
      <c r="P85" s="132"/>
      <c r="Q85" s="133"/>
      <c r="R85" s="126"/>
      <c r="S85" s="125"/>
      <c r="T85" s="140"/>
      <c r="U85" s="125"/>
      <c r="V85" s="125"/>
      <c r="W85" s="125"/>
      <c r="X85" s="125"/>
      <c r="Y85" s="125"/>
      <c r="Z85" s="125"/>
      <c r="AA85" s="144"/>
      <c r="AB85" s="126"/>
      <c r="AC85" s="128"/>
      <c r="AD85" s="128"/>
      <c r="AE85" s="134"/>
      <c r="AF85" s="64"/>
      <c r="AG85" s="64"/>
      <c r="AH85" s="138"/>
      <c r="AI85" s="134"/>
      <c r="AJ85" s="142"/>
      <c r="AK85" s="142"/>
      <c r="AL85" s="134"/>
      <c r="AM85" s="143"/>
      <c r="AN85" s="143"/>
    </row>
    <row r="86" spans="3:40" ht="15" customHeight="1" x14ac:dyDescent="0.3">
      <c r="C86" s="120"/>
      <c r="D86" s="121"/>
      <c r="E86" s="122"/>
      <c r="F86" s="139"/>
      <c r="G86" s="121"/>
      <c r="H86" s="122"/>
      <c r="I86" s="139"/>
      <c r="J86" s="120"/>
      <c r="K86" s="120"/>
      <c r="L86" s="120"/>
      <c r="M86" s="124"/>
      <c r="N86" s="132"/>
      <c r="O86" s="132"/>
      <c r="P86" s="132"/>
      <c r="Q86" s="133"/>
      <c r="R86" s="126"/>
      <c r="S86" s="125"/>
      <c r="T86" s="140"/>
      <c r="U86" s="125"/>
      <c r="V86" s="125"/>
      <c r="W86" s="125"/>
      <c r="X86" s="125"/>
      <c r="Y86" s="125"/>
      <c r="Z86" s="125"/>
      <c r="AA86" s="144"/>
      <c r="AB86" s="126"/>
      <c r="AC86" s="128"/>
      <c r="AD86" s="128"/>
      <c r="AE86" s="134"/>
      <c r="AF86" s="64"/>
      <c r="AG86" s="64"/>
      <c r="AH86" s="138"/>
      <c r="AI86" s="134"/>
      <c r="AJ86" s="142"/>
      <c r="AK86" s="142"/>
      <c r="AL86" s="134"/>
      <c r="AM86" s="143"/>
      <c r="AN86" s="143"/>
    </row>
    <row r="87" spans="3:40" ht="15" customHeight="1" x14ac:dyDescent="0.3">
      <c r="C87" s="120"/>
      <c r="D87" s="121"/>
      <c r="E87" s="122"/>
      <c r="F87" s="139"/>
      <c r="G87" s="121"/>
      <c r="H87" s="122"/>
      <c r="I87" s="139"/>
      <c r="J87" s="120"/>
      <c r="K87" s="120"/>
      <c r="L87" s="120"/>
      <c r="M87" s="124"/>
      <c r="N87" s="132"/>
      <c r="O87" s="132"/>
      <c r="P87" s="132"/>
      <c r="Q87" s="133"/>
      <c r="R87" s="126"/>
      <c r="S87" s="125"/>
      <c r="T87" s="140"/>
      <c r="U87" s="125"/>
      <c r="V87" s="125"/>
      <c r="W87" s="125"/>
      <c r="X87" s="125"/>
      <c r="Y87" s="125"/>
      <c r="Z87" s="125"/>
      <c r="AA87" s="144"/>
      <c r="AB87" s="126"/>
      <c r="AC87" s="128"/>
      <c r="AD87" s="128"/>
      <c r="AE87" s="134"/>
      <c r="AF87" s="64"/>
      <c r="AG87" s="64"/>
      <c r="AH87" s="138"/>
      <c r="AI87" s="134"/>
      <c r="AJ87" s="142"/>
      <c r="AK87" s="142"/>
      <c r="AL87" s="134"/>
      <c r="AM87" s="143"/>
      <c r="AN87" s="143"/>
    </row>
    <row r="88" spans="3:40" ht="15" customHeight="1" x14ac:dyDescent="0.3">
      <c r="C88" s="120"/>
      <c r="D88" s="121"/>
      <c r="E88" s="122"/>
      <c r="F88" s="139"/>
      <c r="G88" s="121"/>
      <c r="H88" s="122"/>
      <c r="I88" s="139"/>
      <c r="J88" s="120"/>
      <c r="K88" s="120"/>
      <c r="L88" s="120"/>
      <c r="M88" s="124"/>
      <c r="N88" s="132"/>
      <c r="O88" s="132"/>
      <c r="P88" s="132"/>
      <c r="Q88" s="133"/>
      <c r="R88" s="126"/>
      <c r="S88" s="125"/>
      <c r="T88" s="140"/>
      <c r="U88" s="125"/>
      <c r="V88" s="125"/>
      <c r="W88" s="125"/>
      <c r="X88" s="125"/>
      <c r="Y88" s="125"/>
      <c r="Z88" s="125"/>
      <c r="AA88" s="144"/>
      <c r="AB88" s="126"/>
      <c r="AC88" s="128"/>
      <c r="AD88" s="128"/>
      <c r="AE88" s="134"/>
      <c r="AF88" s="64"/>
      <c r="AG88" s="64"/>
      <c r="AH88" s="138"/>
      <c r="AI88" s="134"/>
      <c r="AJ88" s="142"/>
      <c r="AK88" s="142"/>
      <c r="AL88" s="134"/>
      <c r="AM88" s="143"/>
      <c r="AN88" s="143"/>
    </row>
    <row r="89" spans="3:40" ht="15" customHeight="1" x14ac:dyDescent="0.3">
      <c r="C89" s="120"/>
      <c r="D89" s="121"/>
      <c r="E89" s="122"/>
      <c r="F89" s="139"/>
      <c r="G89" s="121"/>
      <c r="H89" s="122"/>
      <c r="I89" s="139"/>
      <c r="J89" s="120"/>
      <c r="K89" s="120"/>
      <c r="L89" s="120"/>
      <c r="M89" s="124"/>
      <c r="N89" s="132"/>
      <c r="O89" s="132"/>
      <c r="P89" s="132"/>
      <c r="Q89" s="133"/>
      <c r="R89" s="126"/>
      <c r="S89" s="125"/>
      <c r="T89" s="140"/>
      <c r="U89" s="125"/>
      <c r="V89" s="125"/>
      <c r="W89" s="125"/>
      <c r="X89" s="125"/>
      <c r="Y89" s="125"/>
      <c r="Z89" s="125"/>
      <c r="AA89" s="144"/>
      <c r="AB89" s="126"/>
      <c r="AC89" s="128"/>
      <c r="AD89" s="128"/>
      <c r="AE89" s="134"/>
      <c r="AF89" s="64"/>
      <c r="AG89" s="64"/>
      <c r="AH89" s="138"/>
      <c r="AI89" s="134"/>
      <c r="AJ89" s="142"/>
      <c r="AK89" s="142"/>
      <c r="AL89" s="134"/>
      <c r="AM89" s="143"/>
      <c r="AN89" s="143"/>
    </row>
    <row r="90" spans="3:40" ht="15" customHeight="1" x14ac:dyDescent="0.3">
      <c r="C90" s="120"/>
      <c r="D90" s="121"/>
      <c r="E90" s="122"/>
      <c r="F90" s="139"/>
      <c r="G90" s="121"/>
      <c r="H90" s="122"/>
      <c r="I90" s="139"/>
      <c r="J90" s="120"/>
      <c r="K90" s="120"/>
      <c r="L90" s="120"/>
      <c r="M90" s="124"/>
      <c r="N90" s="132"/>
      <c r="O90" s="132"/>
      <c r="P90" s="132"/>
      <c r="Q90" s="133"/>
      <c r="R90" s="126"/>
      <c r="S90" s="125"/>
      <c r="T90" s="140"/>
      <c r="U90" s="125"/>
      <c r="V90" s="125"/>
      <c r="W90" s="125"/>
      <c r="X90" s="125"/>
      <c r="Y90" s="125"/>
      <c r="Z90" s="125"/>
      <c r="AA90" s="144"/>
      <c r="AB90" s="126"/>
      <c r="AC90" s="128"/>
      <c r="AD90" s="128"/>
      <c r="AE90" s="134"/>
      <c r="AF90" s="64"/>
      <c r="AG90" s="64"/>
      <c r="AH90" s="138"/>
      <c r="AI90" s="134"/>
      <c r="AJ90" s="142"/>
      <c r="AK90" s="142"/>
      <c r="AL90" s="134"/>
      <c r="AM90" s="143"/>
      <c r="AN90" s="143"/>
    </row>
    <row r="91" spans="3:40" ht="15" customHeight="1" x14ac:dyDescent="0.3">
      <c r="C91" s="120"/>
      <c r="D91" s="121"/>
      <c r="E91" s="122"/>
      <c r="F91" s="139"/>
      <c r="G91" s="121"/>
      <c r="H91" s="122"/>
      <c r="I91" s="139"/>
      <c r="J91" s="120"/>
      <c r="K91" s="120"/>
      <c r="L91" s="120"/>
      <c r="M91" s="124"/>
      <c r="N91" s="132"/>
      <c r="O91" s="132"/>
      <c r="P91" s="132"/>
      <c r="Q91" s="133"/>
      <c r="R91" s="126"/>
      <c r="S91" s="125"/>
      <c r="T91" s="140"/>
      <c r="U91" s="125"/>
      <c r="V91" s="125"/>
      <c r="W91" s="125"/>
      <c r="X91" s="125"/>
      <c r="Y91" s="125"/>
      <c r="Z91" s="125"/>
      <c r="AA91" s="144"/>
      <c r="AB91" s="126"/>
      <c r="AC91" s="128"/>
      <c r="AD91" s="128"/>
      <c r="AE91" s="134"/>
      <c r="AF91" s="64"/>
      <c r="AG91" s="64"/>
      <c r="AH91" s="138"/>
      <c r="AI91" s="134"/>
      <c r="AJ91" s="142"/>
      <c r="AK91" s="142"/>
      <c r="AL91" s="134"/>
      <c r="AM91" s="143"/>
      <c r="AN91" s="143"/>
    </row>
    <row r="92" spans="3:40" ht="15" customHeight="1" x14ac:dyDescent="0.3">
      <c r="C92" s="120"/>
      <c r="D92" s="121"/>
      <c r="E92" s="122"/>
      <c r="F92" s="139"/>
      <c r="G92" s="121"/>
      <c r="H92" s="122"/>
      <c r="I92" s="139"/>
      <c r="J92" s="120"/>
      <c r="K92" s="120"/>
      <c r="L92" s="120"/>
      <c r="M92" s="124"/>
      <c r="N92" s="132"/>
      <c r="O92" s="132"/>
      <c r="P92" s="132"/>
      <c r="Q92" s="133"/>
      <c r="R92" s="126"/>
      <c r="S92" s="125"/>
      <c r="T92" s="140"/>
      <c r="U92" s="125"/>
      <c r="V92" s="125"/>
      <c r="W92" s="125"/>
      <c r="X92" s="125"/>
      <c r="Y92" s="125"/>
      <c r="Z92" s="125"/>
      <c r="AA92" s="144"/>
      <c r="AB92" s="126"/>
      <c r="AC92" s="128"/>
      <c r="AD92" s="128"/>
      <c r="AE92" s="134"/>
      <c r="AF92" s="64"/>
      <c r="AG92" s="64"/>
      <c r="AH92" s="138"/>
      <c r="AI92" s="134"/>
      <c r="AJ92" s="142"/>
      <c r="AK92" s="142"/>
      <c r="AL92" s="134"/>
      <c r="AM92" s="143"/>
      <c r="AN92" s="143"/>
    </row>
    <row r="93" spans="3:40" ht="15" customHeight="1" x14ac:dyDescent="0.3">
      <c r="C93" s="120"/>
      <c r="D93" s="121"/>
      <c r="E93" s="122"/>
      <c r="F93" s="139"/>
      <c r="G93" s="121"/>
      <c r="H93" s="122"/>
      <c r="I93" s="139"/>
      <c r="J93" s="120"/>
      <c r="K93" s="120"/>
      <c r="L93" s="120"/>
      <c r="M93" s="124"/>
      <c r="N93" s="132"/>
      <c r="O93" s="132"/>
      <c r="P93" s="132"/>
      <c r="Q93" s="133"/>
      <c r="R93" s="126"/>
      <c r="S93" s="125"/>
      <c r="T93" s="140"/>
      <c r="U93" s="125"/>
      <c r="V93" s="125"/>
      <c r="W93" s="125"/>
      <c r="X93" s="125"/>
      <c r="Y93" s="125"/>
      <c r="Z93" s="125"/>
      <c r="AA93" s="144"/>
      <c r="AB93" s="126"/>
      <c r="AC93" s="128"/>
      <c r="AD93" s="128"/>
      <c r="AE93" s="134"/>
      <c r="AF93" s="64"/>
      <c r="AG93" s="64"/>
      <c r="AH93" s="138"/>
      <c r="AI93" s="134"/>
      <c r="AJ93" s="142"/>
      <c r="AK93" s="142"/>
      <c r="AL93" s="134"/>
      <c r="AM93" s="143"/>
      <c r="AN93" s="143"/>
    </row>
    <row r="94" spans="3:40" ht="15" customHeight="1" x14ac:dyDescent="0.3">
      <c r="C94" s="120"/>
      <c r="D94" s="121"/>
      <c r="E94" s="122"/>
      <c r="F94" s="139"/>
      <c r="G94" s="121"/>
      <c r="H94" s="122"/>
      <c r="I94" s="139"/>
      <c r="J94" s="120"/>
      <c r="K94" s="120"/>
      <c r="L94" s="120"/>
      <c r="M94" s="124"/>
      <c r="N94" s="132"/>
      <c r="O94" s="132"/>
      <c r="P94" s="132"/>
      <c r="Q94" s="133"/>
      <c r="R94" s="126"/>
      <c r="S94" s="125"/>
      <c r="T94" s="140"/>
      <c r="U94" s="125"/>
      <c r="V94" s="125"/>
      <c r="W94" s="125"/>
      <c r="X94" s="125"/>
      <c r="Y94" s="125"/>
      <c r="Z94" s="125"/>
      <c r="AA94" s="144"/>
      <c r="AB94" s="126"/>
      <c r="AC94" s="128"/>
      <c r="AD94" s="128"/>
      <c r="AE94" s="134"/>
      <c r="AF94" s="64"/>
      <c r="AG94" s="64"/>
      <c r="AH94" s="138"/>
      <c r="AI94" s="134"/>
      <c r="AJ94" s="142"/>
      <c r="AK94" s="142"/>
      <c r="AL94" s="134"/>
      <c r="AM94" s="143"/>
      <c r="AN94" s="143"/>
    </row>
    <row r="95" spans="3:40" ht="15" customHeight="1" x14ac:dyDescent="0.3">
      <c r="C95" s="120"/>
      <c r="D95" s="121"/>
      <c r="E95" s="122"/>
      <c r="F95" s="139"/>
      <c r="G95" s="121"/>
      <c r="H95" s="122"/>
      <c r="I95" s="139"/>
      <c r="J95" s="120"/>
      <c r="K95" s="120"/>
      <c r="L95" s="120"/>
      <c r="M95" s="124"/>
      <c r="N95" s="132"/>
      <c r="O95" s="132"/>
      <c r="P95" s="132"/>
      <c r="Q95" s="133"/>
      <c r="R95" s="126"/>
      <c r="S95" s="125"/>
      <c r="T95" s="140"/>
      <c r="U95" s="125"/>
      <c r="V95" s="125"/>
      <c r="W95" s="125"/>
      <c r="X95" s="125"/>
      <c r="Y95" s="125"/>
      <c r="Z95" s="125"/>
      <c r="AA95" s="144"/>
      <c r="AB95" s="126"/>
      <c r="AC95" s="128"/>
      <c r="AD95" s="128"/>
      <c r="AE95" s="134"/>
      <c r="AF95" s="64"/>
      <c r="AG95" s="64"/>
      <c r="AH95" s="138"/>
      <c r="AI95" s="134"/>
      <c r="AJ95" s="142"/>
      <c r="AK95" s="142"/>
      <c r="AL95" s="134"/>
      <c r="AM95" s="143"/>
      <c r="AN95" s="143"/>
    </row>
    <row r="96" spans="3:40" ht="15" customHeight="1" x14ac:dyDescent="0.3">
      <c r="C96" s="120"/>
      <c r="D96" s="121"/>
      <c r="E96" s="122"/>
      <c r="F96" s="139"/>
      <c r="G96" s="121"/>
      <c r="H96" s="122"/>
      <c r="I96" s="139"/>
      <c r="J96" s="120"/>
      <c r="K96" s="120"/>
      <c r="L96" s="120"/>
      <c r="M96" s="124"/>
      <c r="N96" s="132"/>
      <c r="O96" s="132"/>
      <c r="P96" s="132"/>
      <c r="Q96" s="133"/>
      <c r="R96" s="126"/>
      <c r="S96" s="125"/>
      <c r="T96" s="140"/>
      <c r="U96" s="125"/>
      <c r="V96" s="125"/>
      <c r="W96" s="125"/>
      <c r="X96" s="125"/>
      <c r="Y96" s="125"/>
      <c r="Z96" s="125"/>
      <c r="AA96" s="144"/>
      <c r="AB96" s="126"/>
      <c r="AC96" s="128"/>
      <c r="AD96" s="128"/>
      <c r="AE96" s="134"/>
      <c r="AF96" s="64"/>
      <c r="AG96" s="64"/>
      <c r="AH96" s="138"/>
      <c r="AI96" s="134"/>
      <c r="AJ96" s="142"/>
      <c r="AK96" s="142"/>
      <c r="AL96" s="134"/>
      <c r="AM96" s="143"/>
      <c r="AN96" s="143"/>
    </row>
    <row r="97" spans="3:40" ht="15" customHeight="1" x14ac:dyDescent="0.3">
      <c r="C97" s="120"/>
      <c r="D97" s="121"/>
      <c r="E97" s="122"/>
      <c r="F97" s="139"/>
      <c r="G97" s="121"/>
      <c r="H97" s="122"/>
      <c r="I97" s="139"/>
      <c r="J97" s="120"/>
      <c r="K97" s="120"/>
      <c r="L97" s="120"/>
      <c r="M97" s="124"/>
      <c r="N97" s="132"/>
      <c r="O97" s="132"/>
      <c r="P97" s="132"/>
      <c r="Q97" s="133"/>
      <c r="R97" s="126"/>
      <c r="S97" s="125"/>
      <c r="T97" s="140"/>
      <c r="U97" s="125"/>
      <c r="V97" s="125"/>
      <c r="W97" s="125"/>
      <c r="X97" s="125"/>
      <c r="Y97" s="125"/>
      <c r="Z97" s="125"/>
      <c r="AA97" s="144"/>
      <c r="AB97" s="126"/>
      <c r="AC97" s="128"/>
      <c r="AD97" s="128"/>
      <c r="AE97" s="134"/>
      <c r="AF97" s="64"/>
      <c r="AG97" s="64"/>
      <c r="AH97" s="138"/>
      <c r="AI97" s="134"/>
      <c r="AJ97" s="142"/>
      <c r="AK97" s="142"/>
      <c r="AL97" s="134"/>
      <c r="AM97" s="143"/>
      <c r="AN97" s="143"/>
    </row>
    <row r="98" spans="3:40" ht="15" customHeight="1" x14ac:dyDescent="0.3">
      <c r="C98" s="120"/>
      <c r="D98" s="121"/>
      <c r="E98" s="122"/>
      <c r="F98" s="139"/>
      <c r="G98" s="121"/>
      <c r="H98" s="122"/>
      <c r="I98" s="139"/>
      <c r="J98" s="120"/>
      <c r="K98" s="120"/>
      <c r="L98" s="120"/>
      <c r="M98" s="124"/>
      <c r="N98" s="132"/>
      <c r="O98" s="132"/>
      <c r="P98" s="132"/>
      <c r="Q98" s="133"/>
      <c r="R98" s="126"/>
      <c r="S98" s="125"/>
      <c r="T98" s="140"/>
      <c r="U98" s="125"/>
      <c r="V98" s="125"/>
      <c r="W98" s="125"/>
      <c r="X98" s="125"/>
      <c r="Y98" s="125"/>
      <c r="Z98" s="125"/>
      <c r="AA98" s="144"/>
      <c r="AB98" s="126"/>
      <c r="AC98" s="128"/>
      <c r="AD98" s="128"/>
      <c r="AE98" s="134"/>
      <c r="AF98" s="64"/>
      <c r="AG98" s="64"/>
      <c r="AH98" s="138"/>
      <c r="AI98" s="134"/>
      <c r="AJ98" s="142"/>
      <c r="AK98" s="142"/>
      <c r="AL98" s="134"/>
      <c r="AM98" s="143"/>
      <c r="AN98" s="143"/>
    </row>
    <row r="99" spans="3:40" ht="15" customHeight="1" x14ac:dyDescent="0.3">
      <c r="C99" s="120"/>
      <c r="D99" s="121"/>
      <c r="E99" s="122"/>
      <c r="F99" s="139"/>
      <c r="G99" s="121"/>
      <c r="H99" s="122"/>
      <c r="I99" s="139"/>
      <c r="J99" s="120"/>
      <c r="K99" s="120"/>
      <c r="L99" s="120"/>
      <c r="M99" s="124"/>
      <c r="N99" s="132"/>
      <c r="O99" s="132"/>
      <c r="P99" s="132"/>
      <c r="Q99" s="133"/>
      <c r="R99" s="126"/>
      <c r="S99" s="125"/>
      <c r="T99" s="140"/>
      <c r="U99" s="125"/>
      <c r="V99" s="125"/>
      <c r="W99" s="125"/>
      <c r="X99" s="125"/>
      <c r="Y99" s="125"/>
      <c r="Z99" s="125"/>
      <c r="AA99" s="144"/>
      <c r="AB99" s="126"/>
      <c r="AC99" s="128"/>
      <c r="AD99" s="128"/>
      <c r="AE99" s="134"/>
      <c r="AF99" s="64"/>
      <c r="AG99" s="64"/>
      <c r="AH99" s="138"/>
      <c r="AI99" s="134"/>
      <c r="AJ99" s="142"/>
      <c r="AK99" s="142"/>
      <c r="AL99" s="134"/>
      <c r="AM99" s="143"/>
      <c r="AN99" s="143"/>
    </row>
    <row r="100" spans="3:40" ht="15" customHeight="1" x14ac:dyDescent="0.3">
      <c r="C100" s="120"/>
      <c r="D100" s="121"/>
      <c r="E100" s="122"/>
      <c r="F100" s="139"/>
      <c r="G100" s="121"/>
      <c r="H100" s="122"/>
      <c r="I100" s="139"/>
      <c r="J100" s="120"/>
      <c r="K100" s="120"/>
      <c r="L100" s="120"/>
      <c r="M100" s="124"/>
      <c r="N100" s="132"/>
      <c r="O100" s="132"/>
      <c r="P100" s="132"/>
      <c r="Q100" s="133"/>
      <c r="R100" s="126"/>
      <c r="S100" s="125"/>
      <c r="T100" s="140"/>
      <c r="U100" s="125"/>
      <c r="V100" s="125"/>
      <c r="W100" s="125"/>
      <c r="X100" s="125"/>
      <c r="Y100" s="125"/>
      <c r="Z100" s="125"/>
      <c r="AA100" s="144"/>
      <c r="AB100" s="126"/>
      <c r="AC100" s="128"/>
      <c r="AD100" s="128"/>
      <c r="AE100" s="134"/>
      <c r="AF100" s="64"/>
      <c r="AG100" s="64"/>
      <c r="AH100" s="138"/>
      <c r="AI100" s="134"/>
      <c r="AJ100" s="142"/>
      <c r="AK100" s="142"/>
      <c r="AL100" s="134"/>
      <c r="AM100" s="143"/>
      <c r="AN100" s="143"/>
    </row>
    <row r="101" spans="3:40" ht="15" customHeight="1" x14ac:dyDescent="0.3">
      <c r="C101" s="120"/>
      <c r="D101" s="121"/>
      <c r="E101" s="122"/>
      <c r="F101" s="139"/>
      <c r="G101" s="121"/>
      <c r="H101" s="122"/>
      <c r="I101" s="139"/>
      <c r="J101" s="120"/>
      <c r="K101" s="120"/>
      <c r="L101" s="120"/>
      <c r="M101" s="124"/>
      <c r="N101" s="132"/>
      <c r="O101" s="132"/>
      <c r="P101" s="132"/>
      <c r="Q101" s="133"/>
      <c r="R101" s="126"/>
      <c r="S101" s="125"/>
      <c r="T101" s="140"/>
      <c r="U101" s="125"/>
      <c r="V101" s="125"/>
      <c r="W101" s="125"/>
      <c r="X101" s="125"/>
      <c r="Y101" s="125"/>
      <c r="Z101" s="125"/>
      <c r="AA101" s="144"/>
      <c r="AB101" s="126"/>
      <c r="AC101" s="128"/>
      <c r="AD101" s="128"/>
      <c r="AE101" s="134"/>
      <c r="AF101" s="64"/>
      <c r="AG101" s="64"/>
      <c r="AH101" s="138"/>
      <c r="AI101" s="134"/>
      <c r="AJ101" s="142"/>
      <c r="AK101" s="142"/>
      <c r="AL101" s="134"/>
      <c r="AM101" s="143"/>
      <c r="AN101" s="143"/>
    </row>
    <row r="102" spans="3:40" ht="15" customHeight="1" x14ac:dyDescent="0.3">
      <c r="C102" s="120"/>
      <c r="D102" s="121"/>
      <c r="E102" s="122"/>
      <c r="F102" s="139"/>
      <c r="G102" s="121"/>
      <c r="H102" s="122"/>
      <c r="I102" s="139"/>
      <c r="J102" s="120"/>
      <c r="K102" s="120"/>
      <c r="L102" s="120"/>
      <c r="M102" s="124"/>
      <c r="N102" s="132"/>
      <c r="O102" s="132"/>
      <c r="P102" s="132"/>
      <c r="Q102" s="133"/>
      <c r="R102" s="126"/>
      <c r="S102" s="125"/>
      <c r="T102" s="140"/>
      <c r="U102" s="125"/>
      <c r="V102" s="125"/>
      <c r="W102" s="125"/>
      <c r="X102" s="125"/>
      <c r="Y102" s="125"/>
      <c r="Z102" s="125"/>
      <c r="AA102" s="144"/>
      <c r="AB102" s="126"/>
      <c r="AC102" s="128"/>
      <c r="AD102" s="128"/>
      <c r="AE102" s="134"/>
      <c r="AF102" s="64"/>
      <c r="AG102" s="64"/>
      <c r="AH102" s="138"/>
      <c r="AI102" s="134"/>
      <c r="AJ102" s="142"/>
      <c r="AK102" s="142"/>
      <c r="AL102" s="134"/>
      <c r="AM102" s="143"/>
      <c r="AN102" s="143"/>
    </row>
    <row r="103" spans="3:40" ht="15" customHeight="1" x14ac:dyDescent="0.3">
      <c r="C103" s="120"/>
      <c r="D103" s="121"/>
      <c r="E103" s="122"/>
      <c r="F103" s="139"/>
      <c r="G103" s="121"/>
      <c r="H103" s="122"/>
      <c r="I103" s="139"/>
      <c r="J103" s="120"/>
      <c r="K103" s="120"/>
      <c r="L103" s="120"/>
      <c r="M103" s="124"/>
      <c r="N103" s="132"/>
      <c r="O103" s="132"/>
      <c r="P103" s="132"/>
      <c r="Q103" s="133"/>
      <c r="R103" s="126"/>
      <c r="S103" s="125"/>
      <c r="T103" s="140"/>
      <c r="U103" s="125"/>
      <c r="V103" s="125"/>
      <c r="W103" s="125"/>
      <c r="X103" s="125"/>
      <c r="Y103" s="125"/>
      <c r="Z103" s="125"/>
      <c r="AA103" s="144"/>
      <c r="AB103" s="126"/>
      <c r="AC103" s="128"/>
      <c r="AD103" s="128"/>
      <c r="AE103" s="134"/>
      <c r="AF103" s="64"/>
      <c r="AG103" s="64"/>
      <c r="AH103" s="138"/>
      <c r="AI103" s="134"/>
      <c r="AJ103" s="142"/>
      <c r="AK103" s="142"/>
      <c r="AL103" s="134"/>
      <c r="AM103" s="143"/>
      <c r="AN103" s="143"/>
    </row>
    <row r="104" spans="3:40" ht="15" customHeight="1" x14ac:dyDescent="0.3">
      <c r="C104" s="120"/>
      <c r="D104" s="121"/>
      <c r="E104" s="122"/>
      <c r="F104" s="139"/>
      <c r="G104" s="121"/>
      <c r="H104" s="122"/>
      <c r="I104" s="139"/>
      <c r="J104" s="120"/>
      <c r="K104" s="120"/>
      <c r="L104" s="120"/>
      <c r="M104" s="124"/>
      <c r="N104" s="132"/>
      <c r="O104" s="132"/>
      <c r="P104" s="132"/>
      <c r="Q104" s="133"/>
      <c r="R104" s="126"/>
      <c r="S104" s="125"/>
      <c r="T104" s="140"/>
      <c r="U104" s="125"/>
      <c r="V104" s="125"/>
      <c r="W104" s="125"/>
      <c r="X104" s="125"/>
      <c r="Y104" s="125"/>
      <c r="Z104" s="125"/>
      <c r="AA104" s="144"/>
      <c r="AB104" s="126"/>
      <c r="AC104" s="128"/>
      <c r="AD104" s="128"/>
      <c r="AE104" s="134"/>
      <c r="AF104" s="64"/>
      <c r="AG104" s="64"/>
      <c r="AH104" s="138"/>
      <c r="AI104" s="134"/>
      <c r="AJ104" s="142"/>
      <c r="AK104" s="142"/>
      <c r="AL104" s="134"/>
      <c r="AM104" s="143"/>
      <c r="AN104" s="143"/>
    </row>
    <row r="105" spans="3:40" ht="15" customHeight="1" x14ac:dyDescent="0.3">
      <c r="C105" s="120"/>
      <c r="D105" s="121"/>
      <c r="E105" s="122"/>
      <c r="F105" s="139"/>
      <c r="G105" s="121"/>
      <c r="H105" s="122"/>
      <c r="I105" s="139"/>
      <c r="J105" s="120"/>
      <c r="K105" s="120"/>
      <c r="L105" s="120"/>
      <c r="M105" s="124"/>
      <c r="N105" s="132"/>
      <c r="O105" s="132"/>
      <c r="P105" s="132"/>
      <c r="Q105" s="133"/>
      <c r="R105" s="126"/>
      <c r="S105" s="125"/>
      <c r="T105" s="140"/>
      <c r="U105" s="125"/>
      <c r="V105" s="125"/>
      <c r="W105" s="125"/>
      <c r="X105" s="125"/>
      <c r="Y105" s="125"/>
      <c r="Z105" s="125"/>
      <c r="AA105" s="144"/>
      <c r="AB105" s="126"/>
      <c r="AC105" s="128"/>
      <c r="AD105" s="128"/>
      <c r="AE105" s="134"/>
      <c r="AF105" s="64"/>
      <c r="AG105" s="64"/>
      <c r="AH105" s="138"/>
      <c r="AI105" s="134"/>
      <c r="AJ105" s="142"/>
      <c r="AK105" s="142"/>
      <c r="AL105" s="134"/>
      <c r="AM105" s="143"/>
      <c r="AN105" s="143"/>
    </row>
    <row r="106" spans="3:40" ht="15" customHeight="1" x14ac:dyDescent="0.3">
      <c r="C106" s="120"/>
      <c r="D106" s="121"/>
      <c r="E106" s="122"/>
      <c r="F106" s="139"/>
      <c r="G106" s="121"/>
      <c r="H106" s="122"/>
      <c r="I106" s="139"/>
      <c r="J106" s="120"/>
      <c r="K106" s="120"/>
      <c r="L106" s="120"/>
      <c r="M106" s="124"/>
      <c r="N106" s="132"/>
      <c r="O106" s="132"/>
      <c r="P106" s="132"/>
      <c r="Q106" s="133"/>
      <c r="R106" s="126"/>
      <c r="S106" s="125"/>
      <c r="T106" s="140"/>
      <c r="U106" s="125"/>
      <c r="V106" s="125"/>
      <c r="W106" s="125"/>
      <c r="X106" s="125"/>
      <c r="Y106" s="125"/>
      <c r="Z106" s="125"/>
      <c r="AA106" s="144"/>
      <c r="AB106" s="126"/>
      <c r="AC106" s="128"/>
      <c r="AD106" s="128"/>
      <c r="AE106" s="134"/>
      <c r="AF106" s="64"/>
      <c r="AG106" s="64"/>
      <c r="AH106" s="138"/>
      <c r="AI106" s="134"/>
      <c r="AJ106" s="142"/>
      <c r="AK106" s="142"/>
      <c r="AL106" s="134"/>
      <c r="AM106" s="143"/>
      <c r="AN106" s="143"/>
    </row>
    <row r="107" spans="3:40" ht="15" customHeight="1" x14ac:dyDescent="0.3">
      <c r="C107" s="120"/>
      <c r="D107" s="121"/>
      <c r="E107" s="122"/>
      <c r="F107" s="139"/>
      <c r="G107" s="121"/>
      <c r="H107" s="122"/>
      <c r="I107" s="139"/>
      <c r="J107" s="120"/>
      <c r="K107" s="120"/>
      <c r="L107" s="120"/>
      <c r="M107" s="124"/>
      <c r="N107" s="132"/>
      <c r="O107" s="132"/>
      <c r="P107" s="132"/>
      <c r="Q107" s="133"/>
      <c r="R107" s="126"/>
      <c r="S107" s="125"/>
      <c r="T107" s="140"/>
      <c r="U107" s="125"/>
      <c r="V107" s="125"/>
      <c r="W107" s="125"/>
      <c r="X107" s="125"/>
      <c r="Y107" s="125"/>
      <c r="Z107" s="125"/>
      <c r="AA107" s="144"/>
      <c r="AB107" s="126"/>
      <c r="AC107" s="128"/>
      <c r="AD107" s="128"/>
      <c r="AE107" s="134"/>
      <c r="AF107" s="64"/>
      <c r="AG107" s="64"/>
      <c r="AH107" s="138"/>
      <c r="AI107" s="134"/>
      <c r="AJ107" s="142"/>
      <c r="AK107" s="142"/>
      <c r="AL107" s="134"/>
      <c r="AM107" s="143"/>
      <c r="AN107" s="143"/>
    </row>
    <row r="108" spans="3:40" ht="15" customHeight="1" x14ac:dyDescent="0.3">
      <c r="C108" s="120"/>
      <c r="D108" s="121"/>
      <c r="E108" s="122"/>
      <c r="F108" s="139"/>
      <c r="G108" s="121"/>
      <c r="H108" s="122"/>
      <c r="I108" s="139"/>
      <c r="J108" s="120"/>
      <c r="K108" s="120"/>
      <c r="L108" s="120"/>
      <c r="M108" s="124"/>
      <c r="N108" s="132"/>
      <c r="O108" s="132"/>
      <c r="P108" s="132"/>
      <c r="Q108" s="133"/>
      <c r="R108" s="126"/>
      <c r="S108" s="125"/>
      <c r="T108" s="140"/>
      <c r="U108" s="125"/>
      <c r="V108" s="125"/>
      <c r="W108" s="125"/>
      <c r="X108" s="125"/>
      <c r="Y108" s="125"/>
      <c r="Z108" s="125"/>
      <c r="AA108" s="144"/>
      <c r="AB108" s="126"/>
      <c r="AC108" s="128"/>
      <c r="AD108" s="128"/>
      <c r="AE108" s="134"/>
      <c r="AF108" s="64"/>
      <c r="AG108" s="64"/>
      <c r="AH108" s="138"/>
      <c r="AI108" s="134"/>
      <c r="AJ108" s="142"/>
      <c r="AK108" s="142"/>
      <c r="AL108" s="134"/>
      <c r="AM108" s="143"/>
      <c r="AN108" s="143"/>
    </row>
    <row r="109" spans="3:40" ht="15" customHeight="1" x14ac:dyDescent="0.3">
      <c r="C109" s="120"/>
      <c r="D109" s="121"/>
      <c r="E109" s="122"/>
      <c r="F109" s="139"/>
      <c r="G109" s="121"/>
      <c r="H109" s="122"/>
      <c r="I109" s="139"/>
      <c r="J109" s="120"/>
      <c r="K109" s="120"/>
      <c r="L109" s="120"/>
      <c r="M109" s="124"/>
      <c r="N109" s="132"/>
      <c r="O109" s="132"/>
      <c r="P109" s="132"/>
      <c r="Q109" s="133"/>
      <c r="R109" s="126"/>
      <c r="S109" s="125"/>
      <c r="T109" s="140"/>
      <c r="U109" s="125"/>
      <c r="V109" s="125"/>
      <c r="W109" s="125"/>
      <c r="X109" s="125"/>
      <c r="Y109" s="125"/>
      <c r="Z109" s="125"/>
      <c r="AA109" s="144"/>
      <c r="AB109" s="126"/>
      <c r="AC109" s="128"/>
      <c r="AD109" s="128"/>
      <c r="AE109" s="134"/>
      <c r="AF109" s="64"/>
      <c r="AG109" s="64"/>
      <c r="AH109" s="138"/>
      <c r="AI109" s="134"/>
      <c r="AJ109" s="142"/>
      <c r="AK109" s="142"/>
      <c r="AL109" s="134"/>
      <c r="AM109" s="143"/>
      <c r="AN109" s="143"/>
    </row>
    <row r="110" spans="3:40" ht="15" customHeight="1" x14ac:dyDescent="0.3">
      <c r="C110" s="120"/>
      <c r="D110" s="121"/>
      <c r="E110" s="122"/>
      <c r="F110" s="139"/>
      <c r="G110" s="121"/>
      <c r="H110" s="122"/>
      <c r="I110" s="139"/>
      <c r="J110" s="120"/>
      <c r="K110" s="120"/>
      <c r="L110" s="120"/>
      <c r="M110" s="124"/>
      <c r="N110" s="132"/>
      <c r="O110" s="132"/>
      <c r="P110" s="132"/>
      <c r="Q110" s="133"/>
      <c r="R110" s="126"/>
      <c r="S110" s="125"/>
      <c r="T110" s="140"/>
      <c r="U110" s="125"/>
      <c r="V110" s="125"/>
      <c r="W110" s="125"/>
      <c r="X110" s="125"/>
      <c r="Y110" s="125"/>
      <c r="Z110" s="125"/>
      <c r="AA110" s="144"/>
      <c r="AB110" s="126"/>
      <c r="AC110" s="128"/>
      <c r="AD110" s="128"/>
      <c r="AE110" s="134"/>
      <c r="AF110" s="64"/>
      <c r="AG110" s="64"/>
      <c r="AH110" s="138"/>
      <c r="AI110" s="134"/>
      <c r="AJ110" s="142"/>
      <c r="AK110" s="142"/>
      <c r="AL110" s="134"/>
      <c r="AM110" s="143"/>
      <c r="AN110" s="143"/>
    </row>
    <row r="111" spans="3:40" ht="15" customHeight="1" x14ac:dyDescent="0.3">
      <c r="C111" s="120"/>
      <c r="D111" s="121"/>
      <c r="E111" s="122"/>
      <c r="F111" s="139"/>
      <c r="G111" s="121"/>
      <c r="H111" s="122"/>
      <c r="I111" s="139"/>
      <c r="J111" s="120"/>
      <c r="K111" s="120"/>
      <c r="L111" s="120"/>
      <c r="M111" s="124"/>
      <c r="N111" s="132"/>
      <c r="O111" s="132"/>
      <c r="P111" s="132"/>
      <c r="Q111" s="133"/>
      <c r="R111" s="126"/>
      <c r="S111" s="125"/>
      <c r="T111" s="140"/>
      <c r="U111" s="125"/>
      <c r="V111" s="125"/>
      <c r="W111" s="125"/>
      <c r="X111" s="125"/>
      <c r="Y111" s="125"/>
      <c r="Z111" s="125"/>
      <c r="AA111" s="144"/>
      <c r="AB111" s="126"/>
      <c r="AC111" s="128"/>
      <c r="AD111" s="128"/>
      <c r="AE111" s="134"/>
      <c r="AF111" s="64"/>
      <c r="AG111" s="64"/>
      <c r="AH111" s="138"/>
      <c r="AI111" s="134"/>
      <c r="AJ111" s="142"/>
      <c r="AK111" s="142"/>
      <c r="AL111" s="134"/>
      <c r="AM111" s="143"/>
      <c r="AN111" s="143"/>
    </row>
    <row r="112" spans="3:40" ht="15" customHeight="1" x14ac:dyDescent="0.3">
      <c r="C112" s="120"/>
      <c r="D112" s="121"/>
      <c r="E112" s="122"/>
      <c r="F112" s="139"/>
      <c r="G112" s="121"/>
      <c r="H112" s="122"/>
      <c r="I112" s="139"/>
      <c r="J112" s="120"/>
      <c r="K112" s="120"/>
      <c r="L112" s="120"/>
      <c r="M112" s="124"/>
      <c r="N112" s="132"/>
      <c r="O112" s="132"/>
      <c r="P112" s="132"/>
      <c r="Q112" s="133"/>
      <c r="R112" s="126"/>
      <c r="S112" s="125"/>
      <c r="T112" s="140"/>
      <c r="U112" s="125"/>
      <c r="V112" s="125"/>
      <c r="W112" s="125"/>
      <c r="X112" s="125"/>
      <c r="Y112" s="125"/>
      <c r="Z112" s="125"/>
      <c r="AA112" s="144"/>
      <c r="AB112" s="126"/>
      <c r="AC112" s="128"/>
      <c r="AD112" s="128"/>
      <c r="AE112" s="134"/>
      <c r="AF112" s="64"/>
      <c r="AG112" s="64"/>
      <c r="AH112" s="138"/>
      <c r="AI112" s="134"/>
      <c r="AJ112" s="142"/>
      <c r="AK112" s="142"/>
      <c r="AL112" s="134"/>
      <c r="AM112" s="143"/>
      <c r="AN112" s="143"/>
    </row>
    <row r="113" spans="3:40" ht="15" customHeight="1" x14ac:dyDescent="0.3">
      <c r="C113" s="120"/>
      <c r="D113" s="121"/>
      <c r="E113" s="122"/>
      <c r="F113" s="139"/>
      <c r="G113" s="121"/>
      <c r="H113" s="122"/>
      <c r="I113" s="139"/>
      <c r="J113" s="120"/>
      <c r="K113" s="120"/>
      <c r="L113" s="120"/>
      <c r="M113" s="124"/>
      <c r="N113" s="132"/>
      <c r="O113" s="132"/>
      <c r="P113" s="132"/>
      <c r="Q113" s="133"/>
      <c r="R113" s="126"/>
      <c r="S113" s="125"/>
      <c r="T113" s="140"/>
      <c r="U113" s="125"/>
      <c r="V113" s="125"/>
      <c r="W113" s="125"/>
      <c r="X113" s="125"/>
      <c r="Y113" s="125"/>
      <c r="Z113" s="125"/>
      <c r="AA113" s="144"/>
      <c r="AB113" s="126"/>
      <c r="AC113" s="128"/>
      <c r="AD113" s="128"/>
      <c r="AE113" s="134"/>
      <c r="AF113" s="64"/>
      <c r="AG113" s="64"/>
      <c r="AH113" s="138"/>
      <c r="AI113" s="134"/>
      <c r="AJ113" s="142"/>
      <c r="AK113" s="142"/>
      <c r="AL113" s="134"/>
      <c r="AM113" s="143"/>
      <c r="AN113" s="143"/>
    </row>
    <row r="114" spans="3:40" ht="15" customHeight="1" x14ac:dyDescent="0.3">
      <c r="C114" s="120"/>
      <c r="D114" s="121"/>
      <c r="E114" s="122"/>
      <c r="F114" s="139"/>
      <c r="G114" s="121"/>
      <c r="H114" s="122"/>
      <c r="I114" s="139"/>
      <c r="J114" s="120"/>
      <c r="K114" s="120"/>
      <c r="L114" s="120"/>
      <c r="M114" s="124"/>
      <c r="N114" s="132"/>
      <c r="O114" s="132"/>
      <c r="P114" s="132"/>
      <c r="Q114" s="133"/>
      <c r="R114" s="126"/>
      <c r="S114" s="125"/>
      <c r="T114" s="140"/>
      <c r="U114" s="125"/>
      <c r="V114" s="125"/>
      <c r="W114" s="125"/>
      <c r="X114" s="125"/>
      <c r="Y114" s="125"/>
      <c r="Z114" s="125"/>
      <c r="AA114" s="144"/>
      <c r="AB114" s="126"/>
      <c r="AC114" s="128"/>
      <c r="AD114" s="128"/>
      <c r="AE114" s="134"/>
      <c r="AF114" s="64"/>
      <c r="AG114" s="64"/>
      <c r="AH114" s="138"/>
      <c r="AI114" s="134"/>
      <c r="AJ114" s="142"/>
      <c r="AK114" s="142"/>
      <c r="AL114" s="134"/>
      <c r="AM114" s="143"/>
      <c r="AN114" s="143"/>
    </row>
    <row r="115" spans="3:40" ht="15" customHeight="1" x14ac:dyDescent="0.3">
      <c r="C115" s="120"/>
      <c r="D115" s="121"/>
      <c r="E115" s="122"/>
      <c r="F115" s="139"/>
      <c r="G115" s="121"/>
      <c r="H115" s="122"/>
      <c r="I115" s="139"/>
      <c r="J115" s="120"/>
      <c r="K115" s="120"/>
      <c r="L115" s="120"/>
      <c r="M115" s="124"/>
      <c r="N115" s="132"/>
      <c r="O115" s="132"/>
      <c r="P115" s="132"/>
      <c r="Q115" s="133"/>
      <c r="R115" s="126"/>
      <c r="S115" s="125"/>
      <c r="T115" s="140"/>
      <c r="U115" s="125"/>
      <c r="V115" s="125"/>
      <c r="W115" s="125"/>
      <c r="X115" s="125"/>
      <c r="Y115" s="125"/>
      <c r="Z115" s="125"/>
      <c r="AA115" s="144"/>
      <c r="AB115" s="126"/>
      <c r="AC115" s="128"/>
      <c r="AD115" s="128"/>
      <c r="AE115" s="134"/>
      <c r="AF115" s="64"/>
      <c r="AG115" s="64"/>
      <c r="AH115" s="138"/>
      <c r="AI115" s="134"/>
      <c r="AJ115" s="142"/>
      <c r="AK115" s="142"/>
      <c r="AL115" s="134"/>
      <c r="AM115" s="143"/>
      <c r="AN115" s="143"/>
    </row>
    <row r="116" spans="3:40" ht="15" customHeight="1" x14ac:dyDescent="0.3">
      <c r="C116" s="120"/>
      <c r="D116" s="121"/>
      <c r="E116" s="122"/>
      <c r="F116" s="139"/>
      <c r="G116" s="121"/>
      <c r="H116" s="122"/>
      <c r="I116" s="139"/>
      <c r="J116" s="120"/>
      <c r="K116" s="120"/>
      <c r="L116" s="120"/>
      <c r="M116" s="124"/>
      <c r="N116" s="132"/>
      <c r="O116" s="132"/>
      <c r="P116" s="132"/>
      <c r="Q116" s="133"/>
      <c r="R116" s="126"/>
      <c r="S116" s="125"/>
      <c r="T116" s="140"/>
      <c r="U116" s="125"/>
      <c r="V116" s="125"/>
      <c r="W116" s="125"/>
      <c r="X116" s="125"/>
      <c r="Y116" s="125"/>
      <c r="Z116" s="125"/>
      <c r="AA116" s="144"/>
      <c r="AB116" s="126"/>
      <c r="AC116" s="128"/>
      <c r="AD116" s="128"/>
      <c r="AE116" s="134"/>
      <c r="AF116" s="64"/>
      <c r="AG116" s="64"/>
      <c r="AH116" s="138"/>
      <c r="AI116" s="134"/>
      <c r="AJ116" s="142"/>
      <c r="AK116" s="142"/>
      <c r="AL116" s="134"/>
      <c r="AM116" s="143"/>
      <c r="AN116" s="143"/>
    </row>
    <row r="117" spans="3:40" ht="15" customHeight="1" x14ac:dyDescent="0.3">
      <c r="C117" s="120"/>
      <c r="D117" s="121"/>
      <c r="E117" s="122"/>
      <c r="F117" s="139"/>
      <c r="G117" s="121"/>
      <c r="H117" s="122"/>
      <c r="I117" s="139"/>
      <c r="J117" s="120"/>
      <c r="K117" s="120"/>
      <c r="L117" s="120"/>
      <c r="M117" s="124"/>
      <c r="N117" s="132"/>
      <c r="O117" s="132"/>
      <c r="P117" s="132"/>
      <c r="Q117" s="133"/>
      <c r="R117" s="126"/>
      <c r="S117" s="125"/>
      <c r="T117" s="140"/>
      <c r="U117" s="125"/>
      <c r="V117" s="125"/>
      <c r="W117" s="125"/>
      <c r="X117" s="125"/>
      <c r="Y117" s="125"/>
      <c r="Z117" s="125"/>
      <c r="AA117" s="144"/>
      <c r="AB117" s="126"/>
      <c r="AC117" s="128"/>
      <c r="AD117" s="128"/>
      <c r="AE117" s="134"/>
      <c r="AF117" s="64"/>
      <c r="AG117" s="64"/>
      <c r="AH117" s="138"/>
      <c r="AI117" s="134"/>
      <c r="AJ117" s="142"/>
      <c r="AK117" s="142"/>
      <c r="AL117" s="134"/>
      <c r="AM117" s="143"/>
      <c r="AN117" s="143"/>
    </row>
    <row r="118" spans="3:40" ht="15" customHeight="1" x14ac:dyDescent="0.3">
      <c r="C118" s="120"/>
      <c r="D118" s="121"/>
      <c r="E118" s="122"/>
      <c r="F118" s="139"/>
      <c r="G118" s="121"/>
      <c r="H118" s="122"/>
      <c r="I118" s="139"/>
      <c r="J118" s="120"/>
      <c r="K118" s="120"/>
      <c r="L118" s="120"/>
      <c r="M118" s="124"/>
      <c r="N118" s="132"/>
      <c r="O118" s="132"/>
      <c r="P118" s="132"/>
      <c r="Q118" s="133"/>
      <c r="R118" s="126"/>
      <c r="S118" s="125"/>
      <c r="T118" s="140"/>
      <c r="U118" s="125"/>
      <c r="V118" s="125"/>
      <c r="W118" s="125"/>
      <c r="X118" s="125"/>
      <c r="Y118" s="125"/>
      <c r="Z118" s="125"/>
      <c r="AA118" s="144"/>
      <c r="AB118" s="126"/>
      <c r="AC118" s="128"/>
      <c r="AD118" s="128"/>
      <c r="AE118" s="134"/>
      <c r="AF118" s="64"/>
      <c r="AG118" s="64"/>
      <c r="AH118" s="138"/>
      <c r="AI118" s="134"/>
      <c r="AJ118" s="142"/>
      <c r="AK118" s="142"/>
      <c r="AL118" s="134"/>
      <c r="AM118" s="143"/>
      <c r="AN118" s="143"/>
    </row>
    <row r="119" spans="3:40" ht="15" customHeight="1" x14ac:dyDescent="0.3">
      <c r="C119" s="120"/>
      <c r="D119" s="121"/>
      <c r="E119" s="122"/>
      <c r="F119" s="139"/>
      <c r="G119" s="121"/>
      <c r="H119" s="122"/>
      <c r="I119" s="139"/>
      <c r="J119" s="120"/>
      <c r="K119" s="120"/>
      <c r="L119" s="120"/>
      <c r="M119" s="124"/>
      <c r="N119" s="132"/>
      <c r="O119" s="132"/>
      <c r="P119" s="132"/>
      <c r="Q119" s="133"/>
      <c r="R119" s="126"/>
      <c r="S119" s="125"/>
      <c r="T119" s="140"/>
      <c r="U119" s="125"/>
      <c r="V119" s="125"/>
      <c r="W119" s="125"/>
      <c r="X119" s="125"/>
      <c r="Y119" s="125"/>
      <c r="Z119" s="125"/>
      <c r="AA119" s="144"/>
      <c r="AB119" s="126"/>
      <c r="AC119" s="128"/>
      <c r="AD119" s="128"/>
      <c r="AE119" s="134"/>
      <c r="AF119" s="64"/>
      <c r="AG119" s="64"/>
      <c r="AH119" s="138"/>
      <c r="AI119" s="134"/>
      <c r="AJ119" s="142"/>
      <c r="AK119" s="142"/>
      <c r="AL119" s="134"/>
      <c r="AM119" s="143"/>
      <c r="AN119" s="143"/>
    </row>
    <row r="120" spans="3:40" ht="15" customHeight="1" x14ac:dyDescent="0.3">
      <c r="C120" s="120"/>
      <c r="D120" s="121"/>
      <c r="E120" s="122"/>
      <c r="F120" s="139"/>
      <c r="G120" s="121"/>
      <c r="H120" s="122"/>
      <c r="I120" s="139"/>
      <c r="J120" s="120"/>
      <c r="K120" s="120"/>
      <c r="L120" s="120"/>
      <c r="M120" s="124"/>
      <c r="N120" s="132"/>
      <c r="O120" s="132"/>
      <c r="P120" s="132"/>
      <c r="Q120" s="133"/>
      <c r="R120" s="126"/>
      <c r="S120" s="125"/>
      <c r="T120" s="140"/>
      <c r="U120" s="125"/>
      <c r="V120" s="125"/>
      <c r="W120" s="125"/>
      <c r="X120" s="125"/>
      <c r="Y120" s="125"/>
      <c r="Z120" s="125"/>
      <c r="AA120" s="144"/>
      <c r="AB120" s="126"/>
      <c r="AC120" s="128"/>
      <c r="AD120" s="128"/>
      <c r="AE120" s="134"/>
      <c r="AF120" s="64"/>
      <c r="AG120" s="64"/>
      <c r="AH120" s="138"/>
      <c r="AI120" s="134"/>
      <c r="AJ120" s="142"/>
      <c r="AK120" s="142"/>
      <c r="AL120" s="134"/>
      <c r="AM120" s="143"/>
      <c r="AN120" s="143"/>
    </row>
    <row r="121" spans="3:40" ht="15" customHeight="1" x14ac:dyDescent="0.3">
      <c r="C121" s="120"/>
      <c r="D121" s="121"/>
      <c r="E121" s="122"/>
      <c r="F121" s="139"/>
      <c r="G121" s="121"/>
      <c r="H121" s="122"/>
      <c r="I121" s="139"/>
      <c r="J121" s="120"/>
      <c r="K121" s="120"/>
      <c r="L121" s="120"/>
      <c r="M121" s="124"/>
      <c r="N121" s="132"/>
      <c r="O121" s="132"/>
      <c r="P121" s="132"/>
      <c r="Q121" s="133"/>
      <c r="R121" s="126"/>
      <c r="S121" s="125"/>
      <c r="T121" s="140"/>
      <c r="U121" s="125"/>
      <c r="V121" s="125"/>
      <c r="W121" s="125"/>
      <c r="X121" s="125"/>
      <c r="Y121" s="125"/>
      <c r="Z121" s="125"/>
      <c r="AA121" s="144"/>
      <c r="AB121" s="126"/>
      <c r="AC121" s="128"/>
      <c r="AD121" s="128"/>
      <c r="AE121" s="134"/>
      <c r="AF121" s="64"/>
      <c r="AG121" s="64"/>
      <c r="AH121" s="138"/>
      <c r="AI121" s="134"/>
      <c r="AJ121" s="142"/>
      <c r="AK121" s="142"/>
      <c r="AL121" s="134"/>
      <c r="AM121" s="143"/>
      <c r="AN121" s="143"/>
    </row>
    <row r="122" spans="3:40" ht="15" customHeight="1" x14ac:dyDescent="0.3">
      <c r="C122" s="120"/>
      <c r="D122" s="121"/>
      <c r="E122" s="122"/>
      <c r="F122" s="139"/>
      <c r="G122" s="121"/>
      <c r="H122" s="122"/>
      <c r="I122" s="139"/>
      <c r="J122" s="120"/>
      <c r="K122" s="120"/>
      <c r="L122" s="120"/>
      <c r="M122" s="124"/>
      <c r="N122" s="132"/>
      <c r="O122" s="132"/>
      <c r="P122" s="132"/>
      <c r="Q122" s="133"/>
      <c r="R122" s="126"/>
      <c r="S122" s="125"/>
      <c r="T122" s="140"/>
      <c r="U122" s="125"/>
      <c r="V122" s="125"/>
      <c r="W122" s="125"/>
      <c r="X122" s="125"/>
      <c r="Y122" s="125"/>
      <c r="Z122" s="125"/>
      <c r="AA122" s="144"/>
      <c r="AB122" s="126"/>
      <c r="AC122" s="128"/>
      <c r="AD122" s="128"/>
      <c r="AE122" s="145"/>
      <c r="AF122" s="64"/>
      <c r="AG122" s="64"/>
      <c r="AH122" s="138"/>
      <c r="AI122" s="134"/>
      <c r="AJ122" s="142"/>
      <c r="AK122" s="142"/>
      <c r="AL122" s="134"/>
      <c r="AM122" s="143"/>
      <c r="AN122" s="143"/>
    </row>
    <row r="123" spans="3:40" ht="15" customHeight="1" x14ac:dyDescent="0.3">
      <c r="C123" s="146"/>
      <c r="D123" s="147"/>
      <c r="E123" s="124"/>
      <c r="F123" s="148"/>
      <c r="G123" s="147"/>
      <c r="H123" s="124"/>
      <c r="I123" s="148"/>
      <c r="J123" s="146"/>
      <c r="K123" s="146"/>
      <c r="L123" s="146"/>
      <c r="M123" s="124"/>
      <c r="N123" s="149"/>
      <c r="O123" s="149"/>
      <c r="P123" s="149"/>
      <c r="Q123" s="150"/>
      <c r="R123" s="151"/>
      <c r="S123" s="148"/>
      <c r="T123" s="152"/>
      <c r="U123" s="148"/>
      <c r="V123" s="148"/>
      <c r="W123" s="148"/>
      <c r="X123" s="148"/>
      <c r="Y123" s="148"/>
      <c r="Z123" s="148"/>
      <c r="AA123" s="153"/>
      <c r="AB123" s="151"/>
      <c r="AC123" s="154"/>
      <c r="AD123" s="154"/>
      <c r="AE123" s="134"/>
      <c r="AF123" s="155"/>
      <c r="AG123" s="155"/>
      <c r="AH123" s="156"/>
      <c r="AI123" s="134"/>
      <c r="AJ123" s="134"/>
      <c r="AK123" s="134"/>
      <c r="AL123" s="134"/>
      <c r="AM123" s="157"/>
      <c r="AN123" s="157"/>
    </row>
    <row r="124" spans="3:40" ht="15" customHeight="1" x14ac:dyDescent="0.3">
      <c r="C124" s="146"/>
      <c r="D124" s="147"/>
      <c r="E124" s="124"/>
      <c r="F124" s="148"/>
      <c r="G124" s="147"/>
      <c r="H124" s="124"/>
      <c r="I124" s="148"/>
      <c r="J124" s="146"/>
      <c r="K124" s="146"/>
      <c r="L124" s="146"/>
      <c r="M124" s="124"/>
      <c r="N124" s="149"/>
      <c r="O124" s="149"/>
      <c r="P124" s="149"/>
      <c r="Q124" s="150"/>
      <c r="R124" s="151"/>
      <c r="S124" s="148"/>
      <c r="T124" s="152"/>
      <c r="U124" s="148"/>
      <c r="V124" s="148"/>
      <c r="W124" s="148"/>
      <c r="X124" s="148"/>
      <c r="Y124" s="148"/>
      <c r="Z124" s="148"/>
      <c r="AA124" s="153"/>
      <c r="AB124" s="151"/>
      <c r="AC124" s="154"/>
      <c r="AD124" s="154"/>
      <c r="AE124" s="134"/>
      <c r="AF124" s="155"/>
      <c r="AG124" s="155"/>
      <c r="AH124" s="156"/>
      <c r="AI124" s="134"/>
      <c r="AJ124" s="134"/>
      <c r="AK124" s="134"/>
      <c r="AL124" s="134"/>
      <c r="AM124" s="157"/>
      <c r="AN124" s="157"/>
    </row>
    <row r="125" spans="3:40" ht="15" customHeight="1" x14ac:dyDescent="0.3">
      <c r="C125" s="146"/>
      <c r="D125" s="147"/>
      <c r="E125" s="124"/>
      <c r="F125" s="148"/>
      <c r="G125" s="147"/>
      <c r="H125" s="124"/>
      <c r="I125" s="148"/>
      <c r="J125" s="146"/>
      <c r="K125" s="146"/>
      <c r="L125" s="146"/>
      <c r="M125" s="124"/>
      <c r="N125" s="149"/>
      <c r="O125" s="149"/>
      <c r="P125" s="149"/>
      <c r="Q125" s="150"/>
      <c r="R125" s="151"/>
      <c r="S125" s="148"/>
      <c r="T125" s="152"/>
      <c r="U125" s="148"/>
      <c r="V125" s="148"/>
      <c r="W125" s="148"/>
      <c r="X125" s="148"/>
      <c r="Y125" s="148"/>
      <c r="Z125" s="148"/>
      <c r="AA125" s="153"/>
      <c r="AB125" s="151"/>
      <c r="AC125" s="154"/>
      <c r="AD125" s="154"/>
      <c r="AE125" s="134"/>
      <c r="AF125" s="155"/>
      <c r="AG125" s="155"/>
      <c r="AH125" s="156"/>
      <c r="AI125" s="134"/>
      <c r="AJ125" s="134"/>
      <c r="AK125" s="134"/>
      <c r="AL125" s="134"/>
      <c r="AM125" s="157"/>
      <c r="AN125" s="157"/>
    </row>
    <row r="126" spans="3:40" ht="15" customHeight="1" x14ac:dyDescent="0.3">
      <c r="C126" s="146"/>
      <c r="D126" s="147"/>
      <c r="E126" s="124"/>
      <c r="F126" s="148"/>
      <c r="G126" s="147"/>
      <c r="H126" s="124"/>
      <c r="I126" s="148"/>
      <c r="J126" s="146"/>
      <c r="K126" s="146"/>
      <c r="L126" s="146"/>
      <c r="M126" s="124"/>
      <c r="N126" s="149"/>
      <c r="O126" s="149"/>
      <c r="P126" s="149"/>
      <c r="Q126" s="150"/>
      <c r="R126" s="151"/>
      <c r="S126" s="148"/>
      <c r="T126" s="152"/>
      <c r="U126" s="148"/>
      <c r="V126" s="148"/>
      <c r="W126" s="148"/>
      <c r="X126" s="148"/>
      <c r="Y126" s="148"/>
      <c r="Z126" s="148"/>
      <c r="AA126" s="153"/>
      <c r="AB126" s="151"/>
      <c r="AC126" s="154"/>
      <c r="AD126" s="154"/>
      <c r="AE126" s="134"/>
      <c r="AF126" s="155"/>
      <c r="AG126" s="155"/>
      <c r="AH126" s="156"/>
      <c r="AI126" s="134"/>
      <c r="AJ126" s="134"/>
      <c r="AK126" s="134"/>
      <c r="AL126" s="134"/>
      <c r="AM126" s="157"/>
      <c r="AN126" s="157"/>
    </row>
    <row r="127" spans="3:40" ht="15" customHeight="1" x14ac:dyDescent="0.3">
      <c r="C127" s="146"/>
      <c r="D127" s="147"/>
      <c r="E127" s="124"/>
      <c r="F127" s="148"/>
      <c r="G127" s="147"/>
      <c r="H127" s="124"/>
      <c r="I127" s="148"/>
      <c r="J127" s="146"/>
      <c r="K127" s="146"/>
      <c r="L127" s="146"/>
      <c r="M127" s="124"/>
      <c r="N127" s="149"/>
      <c r="O127" s="149"/>
      <c r="P127" s="149"/>
      <c r="Q127" s="150"/>
      <c r="R127" s="151"/>
      <c r="S127" s="148"/>
      <c r="T127" s="152"/>
      <c r="U127" s="148"/>
      <c r="V127" s="148"/>
      <c r="W127" s="148"/>
      <c r="X127" s="148"/>
      <c r="Y127" s="148"/>
      <c r="Z127" s="148"/>
      <c r="AA127" s="153"/>
      <c r="AB127" s="151"/>
      <c r="AC127" s="154"/>
      <c r="AD127" s="154"/>
      <c r="AE127" s="134"/>
      <c r="AF127" s="155"/>
      <c r="AG127" s="155"/>
      <c r="AH127" s="156"/>
      <c r="AI127" s="134"/>
      <c r="AJ127" s="134"/>
      <c r="AK127" s="134"/>
      <c r="AL127" s="134"/>
      <c r="AM127" s="157"/>
      <c r="AN127" s="157"/>
    </row>
    <row r="128" spans="3:40" ht="15" customHeight="1" x14ac:dyDescent="0.3">
      <c r="C128" s="146"/>
      <c r="D128" s="147"/>
      <c r="E128" s="124"/>
      <c r="F128" s="148"/>
      <c r="G128" s="147"/>
      <c r="H128" s="124"/>
      <c r="I128" s="148"/>
      <c r="J128" s="146"/>
      <c r="K128" s="146"/>
      <c r="L128" s="146"/>
      <c r="M128" s="124"/>
      <c r="N128" s="149"/>
      <c r="O128" s="149"/>
      <c r="P128" s="149"/>
      <c r="Q128" s="150"/>
      <c r="R128" s="151"/>
      <c r="S128" s="148"/>
      <c r="T128" s="152"/>
      <c r="U128" s="148"/>
      <c r="V128" s="148"/>
      <c r="W128" s="148"/>
      <c r="X128" s="148"/>
      <c r="Y128" s="148"/>
      <c r="Z128" s="148"/>
      <c r="AA128" s="153"/>
      <c r="AB128" s="151"/>
      <c r="AC128" s="154"/>
      <c r="AD128" s="154"/>
      <c r="AE128" s="134"/>
      <c r="AF128" s="155"/>
      <c r="AG128" s="155"/>
      <c r="AH128" s="156"/>
      <c r="AI128" s="134"/>
      <c r="AJ128" s="134"/>
      <c r="AK128" s="134"/>
      <c r="AL128" s="134"/>
      <c r="AM128" s="157"/>
      <c r="AN128" s="157"/>
    </row>
    <row r="129" spans="3:40" ht="15" customHeight="1" x14ac:dyDescent="0.3">
      <c r="C129" s="146"/>
      <c r="D129" s="147"/>
      <c r="E129" s="124"/>
      <c r="F129" s="148"/>
      <c r="G129" s="147"/>
      <c r="H129" s="124"/>
      <c r="I129" s="148"/>
      <c r="J129" s="146"/>
      <c r="K129" s="146"/>
      <c r="L129" s="146"/>
      <c r="M129" s="124"/>
      <c r="N129" s="149"/>
      <c r="O129" s="149"/>
      <c r="P129" s="149"/>
      <c r="Q129" s="150"/>
      <c r="R129" s="151"/>
      <c r="S129" s="148"/>
      <c r="T129" s="152"/>
      <c r="U129" s="148"/>
      <c r="V129" s="148"/>
      <c r="W129" s="148"/>
      <c r="X129" s="148"/>
      <c r="Y129" s="148"/>
      <c r="Z129" s="148"/>
      <c r="AA129" s="153"/>
      <c r="AB129" s="151"/>
      <c r="AC129" s="154"/>
      <c r="AD129" s="154"/>
      <c r="AE129" s="134"/>
      <c r="AF129" s="155"/>
      <c r="AG129" s="155"/>
      <c r="AH129" s="156"/>
      <c r="AI129" s="134"/>
      <c r="AJ129" s="134"/>
      <c r="AK129" s="134"/>
      <c r="AL129" s="134"/>
      <c r="AM129" s="157"/>
      <c r="AN129" s="157"/>
    </row>
    <row r="130" spans="3:40" ht="15" customHeight="1" x14ac:dyDescent="0.3">
      <c r="C130" s="146"/>
      <c r="D130" s="147"/>
      <c r="E130" s="124"/>
      <c r="F130" s="148"/>
      <c r="G130" s="147"/>
      <c r="H130" s="124"/>
      <c r="I130" s="148"/>
      <c r="J130" s="146"/>
      <c r="K130" s="146"/>
      <c r="L130" s="146"/>
      <c r="M130" s="124"/>
      <c r="N130" s="149"/>
      <c r="O130" s="149"/>
      <c r="P130" s="149"/>
      <c r="Q130" s="150"/>
      <c r="R130" s="151"/>
      <c r="S130" s="148"/>
      <c r="T130" s="152"/>
      <c r="U130" s="148"/>
      <c r="V130" s="148"/>
      <c r="W130" s="148"/>
      <c r="X130" s="148"/>
      <c r="Y130" s="148"/>
      <c r="Z130" s="148"/>
      <c r="AA130" s="153"/>
      <c r="AB130" s="151"/>
      <c r="AC130" s="154"/>
      <c r="AD130" s="154"/>
      <c r="AE130" s="134"/>
      <c r="AF130" s="155"/>
      <c r="AG130" s="155"/>
      <c r="AH130" s="156"/>
      <c r="AI130" s="134"/>
      <c r="AJ130" s="134"/>
      <c r="AK130" s="134"/>
      <c r="AL130" s="134"/>
      <c r="AM130" s="157"/>
      <c r="AN130" s="157"/>
    </row>
    <row r="131" spans="3:40" ht="15" customHeight="1" x14ac:dyDescent="0.3">
      <c r="C131" s="146"/>
      <c r="D131" s="147"/>
      <c r="E131" s="124"/>
      <c r="F131" s="148"/>
      <c r="G131" s="147"/>
      <c r="H131" s="124"/>
      <c r="I131" s="148"/>
      <c r="J131" s="146"/>
      <c r="K131" s="146"/>
      <c r="L131" s="146"/>
      <c r="M131" s="124"/>
      <c r="N131" s="149"/>
      <c r="O131" s="149"/>
      <c r="P131" s="149"/>
      <c r="Q131" s="150"/>
      <c r="R131" s="151"/>
      <c r="S131" s="148"/>
      <c r="T131" s="152"/>
      <c r="U131" s="148"/>
      <c r="V131" s="148"/>
      <c r="W131" s="148"/>
      <c r="X131" s="148"/>
      <c r="Y131" s="148"/>
      <c r="Z131" s="148"/>
      <c r="AA131" s="153"/>
      <c r="AB131" s="151"/>
      <c r="AC131" s="154"/>
      <c r="AD131" s="154"/>
      <c r="AE131" s="134"/>
      <c r="AF131" s="155"/>
      <c r="AG131" s="155"/>
      <c r="AH131" s="156"/>
      <c r="AI131" s="134"/>
      <c r="AJ131" s="134"/>
      <c r="AK131" s="134"/>
      <c r="AL131" s="134"/>
      <c r="AM131" s="157"/>
      <c r="AN131" s="157"/>
    </row>
    <row r="132" spans="3:40" ht="15" customHeight="1" x14ac:dyDescent="0.3">
      <c r="C132" s="146"/>
      <c r="D132" s="147"/>
      <c r="E132" s="124"/>
      <c r="F132" s="148"/>
      <c r="G132" s="147"/>
      <c r="H132" s="124"/>
      <c r="I132" s="148"/>
      <c r="J132" s="146"/>
      <c r="K132" s="146"/>
      <c r="L132" s="146"/>
      <c r="M132" s="124"/>
      <c r="N132" s="149"/>
      <c r="O132" s="149"/>
      <c r="P132" s="149"/>
      <c r="Q132" s="150"/>
      <c r="R132" s="151"/>
      <c r="S132" s="148"/>
      <c r="T132" s="152"/>
      <c r="U132" s="148"/>
      <c r="V132" s="148"/>
      <c r="W132" s="148"/>
      <c r="X132" s="148"/>
      <c r="Y132" s="148"/>
      <c r="Z132" s="148"/>
      <c r="AA132" s="153"/>
      <c r="AB132" s="151"/>
      <c r="AC132" s="154"/>
      <c r="AD132" s="154"/>
      <c r="AE132" s="134"/>
      <c r="AF132" s="155"/>
      <c r="AG132" s="155"/>
      <c r="AH132" s="156"/>
      <c r="AI132" s="134"/>
      <c r="AJ132" s="134"/>
      <c r="AK132" s="134"/>
      <c r="AL132" s="134"/>
      <c r="AM132" s="157"/>
      <c r="AN132" s="157"/>
    </row>
    <row r="133" spans="3:40" ht="15" customHeight="1" x14ac:dyDescent="0.3">
      <c r="C133" s="146"/>
      <c r="D133" s="147"/>
      <c r="E133" s="124"/>
      <c r="F133" s="148"/>
      <c r="G133" s="147"/>
      <c r="H133" s="124"/>
      <c r="I133" s="148"/>
      <c r="J133" s="146"/>
      <c r="K133" s="146"/>
      <c r="L133" s="146"/>
      <c r="M133" s="124"/>
      <c r="N133" s="149"/>
      <c r="O133" s="149"/>
      <c r="P133" s="149"/>
      <c r="Q133" s="150"/>
      <c r="R133" s="151"/>
      <c r="S133" s="148"/>
      <c r="T133" s="152"/>
      <c r="U133" s="148"/>
      <c r="V133" s="148"/>
      <c r="W133" s="148"/>
      <c r="X133" s="148"/>
      <c r="Y133" s="148"/>
      <c r="Z133" s="148"/>
      <c r="AA133" s="153"/>
      <c r="AB133" s="151"/>
      <c r="AC133" s="154"/>
      <c r="AD133" s="154"/>
      <c r="AE133" s="134"/>
      <c r="AF133" s="155"/>
      <c r="AG133" s="155"/>
      <c r="AH133" s="156"/>
      <c r="AI133" s="134"/>
      <c r="AJ133" s="134"/>
      <c r="AK133" s="134"/>
      <c r="AL133" s="134"/>
      <c r="AM133" s="157"/>
      <c r="AN133" s="157"/>
    </row>
    <row r="134" spans="3:40" ht="15" customHeight="1" x14ac:dyDescent="0.3">
      <c r="C134" s="146"/>
      <c r="D134" s="147"/>
      <c r="E134" s="124"/>
      <c r="F134" s="148"/>
      <c r="G134" s="147"/>
      <c r="H134" s="124"/>
      <c r="I134" s="148"/>
      <c r="J134" s="146"/>
      <c r="K134" s="146"/>
      <c r="L134" s="146"/>
      <c r="M134" s="124"/>
      <c r="N134" s="149"/>
      <c r="O134" s="149"/>
      <c r="P134" s="149"/>
      <c r="Q134" s="150"/>
      <c r="R134" s="151"/>
      <c r="S134" s="148"/>
      <c r="T134" s="152"/>
      <c r="U134" s="148"/>
      <c r="V134" s="148"/>
      <c r="W134" s="148"/>
      <c r="X134" s="148"/>
      <c r="Y134" s="148"/>
      <c r="Z134" s="148"/>
      <c r="AA134" s="153"/>
      <c r="AB134" s="151"/>
      <c r="AC134" s="154"/>
      <c r="AD134" s="154"/>
      <c r="AE134" s="134"/>
      <c r="AF134" s="155"/>
      <c r="AG134" s="155"/>
      <c r="AH134" s="156"/>
      <c r="AI134" s="134"/>
      <c r="AJ134" s="134"/>
      <c r="AK134" s="134"/>
      <c r="AL134" s="134"/>
      <c r="AM134" s="157"/>
      <c r="AN134" s="157"/>
    </row>
    <row r="135" spans="3:40" ht="15" customHeight="1" x14ac:dyDescent="0.3">
      <c r="C135" s="146"/>
      <c r="D135" s="147"/>
      <c r="E135" s="124"/>
      <c r="F135" s="148"/>
      <c r="G135" s="147"/>
      <c r="H135" s="124"/>
      <c r="I135" s="148"/>
      <c r="J135" s="146"/>
      <c r="K135" s="146"/>
      <c r="L135" s="146"/>
      <c r="M135" s="124"/>
      <c r="N135" s="149"/>
      <c r="O135" s="149"/>
      <c r="P135" s="149"/>
      <c r="Q135" s="150"/>
      <c r="R135" s="151"/>
      <c r="S135" s="148"/>
      <c r="T135" s="152"/>
      <c r="U135" s="148"/>
      <c r="V135" s="148"/>
      <c r="W135" s="148"/>
      <c r="X135" s="148"/>
      <c r="Y135" s="148"/>
      <c r="Z135" s="148"/>
      <c r="AA135" s="153"/>
      <c r="AB135" s="151"/>
      <c r="AC135" s="154"/>
      <c r="AD135" s="154"/>
      <c r="AE135" s="134"/>
      <c r="AF135" s="155"/>
      <c r="AG135" s="155"/>
      <c r="AH135" s="156"/>
      <c r="AI135" s="134"/>
      <c r="AJ135" s="134"/>
      <c r="AK135" s="134"/>
      <c r="AL135" s="134"/>
      <c r="AM135" s="157"/>
      <c r="AN135" s="157"/>
    </row>
    <row r="136" spans="3:40" ht="15" customHeight="1" x14ac:dyDescent="0.3">
      <c r="C136" s="146"/>
      <c r="D136" s="147"/>
      <c r="E136" s="124"/>
      <c r="F136" s="148"/>
      <c r="G136" s="147"/>
      <c r="H136" s="124"/>
      <c r="I136" s="148"/>
      <c r="J136" s="146"/>
      <c r="K136" s="146"/>
      <c r="L136" s="146"/>
      <c r="M136" s="124"/>
      <c r="N136" s="149"/>
      <c r="O136" s="149"/>
      <c r="P136" s="149"/>
      <c r="Q136" s="150"/>
      <c r="R136" s="151"/>
      <c r="S136" s="148"/>
      <c r="T136" s="152"/>
      <c r="U136" s="148"/>
      <c r="V136" s="148"/>
      <c r="W136" s="148"/>
      <c r="X136" s="148"/>
      <c r="Y136" s="148"/>
      <c r="Z136" s="148"/>
      <c r="AA136" s="153"/>
      <c r="AB136" s="151"/>
      <c r="AC136" s="154"/>
      <c r="AD136" s="154"/>
      <c r="AE136" s="134"/>
      <c r="AF136" s="155"/>
      <c r="AG136" s="155"/>
      <c r="AH136" s="156"/>
      <c r="AI136" s="134"/>
      <c r="AJ136" s="134"/>
      <c r="AK136" s="134"/>
      <c r="AL136" s="134"/>
      <c r="AM136" s="157"/>
      <c r="AN136" s="157"/>
    </row>
    <row r="137" spans="3:40" ht="15" customHeight="1" x14ac:dyDescent="0.3">
      <c r="C137" s="146"/>
      <c r="D137" s="147"/>
      <c r="E137" s="124"/>
      <c r="F137" s="148"/>
      <c r="G137" s="147"/>
      <c r="H137" s="124"/>
      <c r="I137" s="148"/>
      <c r="J137" s="146"/>
      <c r="K137" s="146"/>
      <c r="L137" s="146"/>
      <c r="M137" s="124"/>
      <c r="N137" s="149"/>
      <c r="O137" s="149"/>
      <c r="P137" s="149"/>
      <c r="Q137" s="150"/>
      <c r="R137" s="151"/>
      <c r="S137" s="148"/>
      <c r="T137" s="152"/>
      <c r="U137" s="148"/>
      <c r="V137" s="148"/>
      <c r="W137" s="148"/>
      <c r="X137" s="148"/>
      <c r="Y137" s="148"/>
      <c r="Z137" s="148"/>
      <c r="AA137" s="153"/>
      <c r="AB137" s="151"/>
      <c r="AC137" s="154"/>
      <c r="AD137" s="154"/>
      <c r="AE137" s="134"/>
      <c r="AF137" s="155"/>
      <c r="AG137" s="155"/>
      <c r="AH137" s="156"/>
      <c r="AI137" s="134"/>
      <c r="AJ137" s="134"/>
      <c r="AK137" s="134"/>
      <c r="AL137" s="134"/>
      <c r="AM137" s="157"/>
      <c r="AN137" s="157"/>
    </row>
    <row r="138" spans="3:40" ht="15" customHeight="1" x14ac:dyDescent="0.3">
      <c r="C138" s="146"/>
      <c r="D138" s="147"/>
      <c r="E138" s="124"/>
      <c r="F138" s="148"/>
      <c r="G138" s="147"/>
      <c r="H138" s="124"/>
      <c r="I138" s="148"/>
      <c r="J138" s="146"/>
      <c r="K138" s="146"/>
      <c r="L138" s="146"/>
      <c r="M138" s="124"/>
      <c r="N138" s="149"/>
      <c r="O138" s="149"/>
      <c r="P138" s="149"/>
      <c r="Q138" s="150"/>
      <c r="R138" s="151"/>
      <c r="S138" s="148"/>
      <c r="T138" s="152"/>
      <c r="U138" s="148"/>
      <c r="V138" s="148"/>
      <c r="W138" s="148"/>
      <c r="X138" s="148"/>
      <c r="Y138" s="148"/>
      <c r="Z138" s="148"/>
      <c r="AA138" s="153"/>
      <c r="AB138" s="151"/>
      <c r="AC138" s="154"/>
      <c r="AD138" s="154"/>
      <c r="AE138" s="134"/>
      <c r="AF138" s="155"/>
      <c r="AG138" s="155"/>
      <c r="AH138" s="156"/>
      <c r="AI138" s="134"/>
      <c r="AJ138" s="134"/>
      <c r="AK138" s="134"/>
      <c r="AL138" s="134"/>
      <c r="AM138" s="157"/>
      <c r="AN138" s="157"/>
    </row>
    <row r="139" spans="3:40" ht="15" customHeight="1" x14ac:dyDescent="0.3">
      <c r="C139" s="146"/>
      <c r="D139" s="147"/>
      <c r="E139" s="124"/>
      <c r="F139" s="148"/>
      <c r="G139" s="147"/>
      <c r="H139" s="124"/>
      <c r="I139" s="148"/>
      <c r="J139" s="146"/>
      <c r="K139" s="146"/>
      <c r="L139" s="146"/>
      <c r="M139" s="124"/>
      <c r="N139" s="149"/>
      <c r="O139" s="149"/>
      <c r="P139" s="149"/>
      <c r="Q139" s="150"/>
      <c r="R139" s="151"/>
      <c r="S139" s="148"/>
      <c r="T139" s="152"/>
      <c r="U139" s="148"/>
      <c r="V139" s="148"/>
      <c r="W139" s="148"/>
      <c r="X139" s="148"/>
      <c r="Y139" s="148"/>
      <c r="Z139" s="148"/>
      <c r="AA139" s="153"/>
      <c r="AB139" s="151"/>
      <c r="AC139" s="154"/>
      <c r="AD139" s="154"/>
      <c r="AE139" s="134"/>
      <c r="AF139" s="155"/>
      <c r="AG139" s="155"/>
      <c r="AH139" s="156"/>
      <c r="AI139" s="134"/>
      <c r="AJ139" s="134"/>
      <c r="AK139" s="134"/>
      <c r="AL139" s="134"/>
      <c r="AM139" s="157"/>
      <c r="AN139" s="157"/>
    </row>
    <row r="140" spans="3:40" ht="15" customHeight="1" x14ac:dyDescent="0.3">
      <c r="C140" s="146"/>
      <c r="D140" s="147"/>
      <c r="E140" s="124"/>
      <c r="F140" s="148"/>
      <c r="G140" s="147"/>
      <c r="H140" s="124"/>
      <c r="I140" s="148"/>
      <c r="J140" s="146"/>
      <c r="K140" s="146"/>
      <c r="L140" s="146"/>
      <c r="M140" s="124"/>
      <c r="N140" s="149"/>
      <c r="O140" s="149"/>
      <c r="P140" s="149"/>
      <c r="Q140" s="150"/>
      <c r="R140" s="151"/>
      <c r="S140" s="148"/>
      <c r="T140" s="152"/>
      <c r="U140" s="148"/>
      <c r="V140" s="148"/>
      <c r="W140" s="148"/>
      <c r="X140" s="148"/>
      <c r="Y140" s="148"/>
      <c r="Z140" s="148"/>
      <c r="AA140" s="153"/>
      <c r="AB140" s="151"/>
      <c r="AC140" s="154"/>
      <c r="AD140" s="154"/>
      <c r="AE140" s="134"/>
      <c r="AF140" s="155"/>
      <c r="AG140" s="155"/>
      <c r="AH140" s="156"/>
      <c r="AI140" s="134"/>
      <c r="AJ140" s="134"/>
      <c r="AK140" s="134"/>
      <c r="AL140" s="134"/>
      <c r="AM140" s="157"/>
      <c r="AN140" s="157"/>
    </row>
    <row r="141" spans="3:40" ht="15" customHeight="1" x14ac:dyDescent="0.3">
      <c r="C141" s="146"/>
      <c r="D141" s="147"/>
      <c r="E141" s="124"/>
      <c r="F141" s="148"/>
      <c r="G141" s="147"/>
      <c r="H141" s="124"/>
      <c r="I141" s="148"/>
      <c r="J141" s="146"/>
      <c r="K141" s="146"/>
      <c r="L141" s="146"/>
      <c r="M141" s="124"/>
      <c r="N141" s="149"/>
      <c r="O141" s="149"/>
      <c r="P141" s="149"/>
      <c r="Q141" s="150"/>
      <c r="R141" s="151"/>
      <c r="S141" s="148"/>
      <c r="T141" s="152"/>
      <c r="U141" s="148"/>
      <c r="V141" s="148"/>
      <c r="W141" s="148"/>
      <c r="X141" s="148"/>
      <c r="Y141" s="148"/>
      <c r="Z141" s="148"/>
      <c r="AA141" s="153"/>
      <c r="AB141" s="151"/>
      <c r="AC141" s="154"/>
      <c r="AD141" s="154"/>
      <c r="AE141" s="134"/>
      <c r="AF141" s="155"/>
      <c r="AG141" s="155"/>
      <c r="AH141" s="156"/>
      <c r="AI141" s="134"/>
      <c r="AJ141" s="134"/>
      <c r="AK141" s="134"/>
      <c r="AL141" s="134"/>
      <c r="AM141" s="157"/>
      <c r="AN141" s="157"/>
    </row>
    <row r="142" spans="3:40" ht="15" customHeight="1" x14ac:dyDescent="0.3">
      <c r="C142" s="146"/>
      <c r="D142" s="147"/>
      <c r="E142" s="124"/>
      <c r="F142" s="148"/>
      <c r="G142" s="147"/>
      <c r="H142" s="124"/>
      <c r="I142" s="148"/>
      <c r="J142" s="146"/>
      <c r="K142" s="146"/>
      <c r="L142" s="146"/>
      <c r="M142" s="124"/>
      <c r="N142" s="149"/>
      <c r="O142" s="149"/>
      <c r="P142" s="149"/>
      <c r="Q142" s="150"/>
      <c r="R142" s="151"/>
      <c r="S142" s="148"/>
      <c r="T142" s="152"/>
      <c r="U142" s="148"/>
      <c r="V142" s="148"/>
      <c r="W142" s="148"/>
      <c r="X142" s="148"/>
      <c r="Y142" s="148"/>
      <c r="Z142" s="148"/>
      <c r="AA142" s="153"/>
      <c r="AB142" s="151"/>
      <c r="AC142" s="154"/>
      <c r="AD142" s="154"/>
      <c r="AE142" s="134"/>
      <c r="AF142" s="155"/>
      <c r="AG142" s="155"/>
      <c r="AH142" s="156"/>
      <c r="AI142" s="134"/>
      <c r="AJ142" s="134"/>
      <c r="AK142" s="134"/>
      <c r="AL142" s="134"/>
      <c r="AM142" s="157"/>
      <c r="AN142" s="157"/>
    </row>
    <row r="143" spans="3:40" ht="15" customHeight="1" x14ac:dyDescent="0.3">
      <c r="C143" s="146"/>
      <c r="D143" s="147"/>
      <c r="E143" s="124"/>
      <c r="F143" s="148"/>
      <c r="G143" s="147"/>
      <c r="H143" s="124"/>
      <c r="I143" s="148"/>
      <c r="J143" s="146"/>
      <c r="K143" s="146"/>
      <c r="L143" s="146"/>
      <c r="M143" s="124"/>
      <c r="N143" s="149"/>
      <c r="O143" s="149"/>
      <c r="P143" s="149"/>
      <c r="Q143" s="150"/>
      <c r="R143" s="151"/>
      <c r="S143" s="148"/>
      <c r="T143" s="152"/>
      <c r="U143" s="148"/>
      <c r="V143" s="148"/>
      <c r="W143" s="148"/>
      <c r="X143" s="148"/>
      <c r="Y143" s="148"/>
      <c r="Z143" s="148"/>
      <c r="AA143" s="153"/>
      <c r="AB143" s="151"/>
      <c r="AC143" s="154"/>
      <c r="AD143" s="154"/>
      <c r="AE143" s="134"/>
      <c r="AF143" s="155"/>
      <c r="AG143" s="155"/>
      <c r="AH143" s="156"/>
      <c r="AI143" s="134"/>
      <c r="AJ143" s="134"/>
      <c r="AK143" s="134"/>
      <c r="AL143" s="134"/>
      <c r="AM143" s="157"/>
      <c r="AN143" s="157"/>
    </row>
    <row r="144" spans="3:40" ht="15" customHeight="1" x14ac:dyDescent="0.3">
      <c r="C144" s="146"/>
      <c r="D144" s="147"/>
      <c r="E144" s="124"/>
      <c r="F144" s="148"/>
      <c r="G144" s="147"/>
      <c r="H144" s="124"/>
      <c r="I144" s="148"/>
      <c r="J144" s="146"/>
      <c r="K144" s="146"/>
      <c r="L144" s="146"/>
      <c r="M144" s="124"/>
      <c r="N144" s="149"/>
      <c r="O144" s="149"/>
      <c r="P144" s="149"/>
      <c r="Q144" s="150"/>
      <c r="R144" s="151"/>
      <c r="S144" s="148"/>
      <c r="T144" s="152"/>
      <c r="U144" s="148"/>
      <c r="V144" s="148"/>
      <c r="W144" s="148"/>
      <c r="X144" s="148"/>
      <c r="Y144" s="148"/>
      <c r="Z144" s="148"/>
      <c r="AA144" s="153"/>
      <c r="AB144" s="151"/>
      <c r="AC144" s="154"/>
      <c r="AD144" s="154"/>
      <c r="AE144" s="134"/>
      <c r="AF144" s="155"/>
      <c r="AG144" s="155"/>
      <c r="AH144" s="156"/>
      <c r="AI144" s="134"/>
      <c r="AJ144" s="134"/>
      <c r="AK144" s="134"/>
      <c r="AL144" s="134"/>
      <c r="AM144" s="157"/>
      <c r="AN144" s="157"/>
    </row>
    <row r="145" spans="3:40" ht="15" customHeight="1" x14ac:dyDescent="0.3">
      <c r="C145" s="146"/>
      <c r="D145" s="147"/>
      <c r="E145" s="124"/>
      <c r="F145" s="148"/>
      <c r="G145" s="147"/>
      <c r="H145" s="124"/>
      <c r="I145" s="148"/>
      <c r="J145" s="146"/>
      <c r="K145" s="146"/>
      <c r="L145" s="146"/>
      <c r="M145" s="124"/>
      <c r="N145" s="149"/>
      <c r="O145" s="149"/>
      <c r="P145" s="149"/>
      <c r="Q145" s="150"/>
      <c r="R145" s="151"/>
      <c r="S145" s="148"/>
      <c r="T145" s="152"/>
      <c r="U145" s="148"/>
      <c r="V145" s="148"/>
      <c r="W145" s="148"/>
      <c r="X145" s="148"/>
      <c r="Y145" s="148"/>
      <c r="Z145" s="148"/>
      <c r="AA145" s="153"/>
      <c r="AB145" s="151"/>
      <c r="AC145" s="154"/>
      <c r="AD145" s="154"/>
      <c r="AE145" s="134"/>
      <c r="AF145" s="155"/>
      <c r="AG145" s="155"/>
      <c r="AH145" s="156"/>
      <c r="AI145" s="134"/>
      <c r="AJ145" s="134"/>
      <c r="AK145" s="134"/>
      <c r="AL145" s="134"/>
      <c r="AM145" s="157"/>
      <c r="AN145" s="157"/>
    </row>
    <row r="146" spans="3:40" ht="15" customHeight="1" x14ac:dyDescent="0.3">
      <c r="C146" s="146"/>
      <c r="D146" s="147"/>
      <c r="E146" s="124"/>
      <c r="F146" s="148"/>
      <c r="G146" s="147"/>
      <c r="H146" s="124"/>
      <c r="I146" s="148"/>
      <c r="J146" s="146"/>
      <c r="K146" s="146"/>
      <c r="L146" s="146"/>
      <c r="M146" s="124"/>
      <c r="N146" s="149"/>
      <c r="O146" s="149"/>
      <c r="P146" s="149"/>
      <c r="Q146" s="150"/>
      <c r="R146" s="151"/>
      <c r="S146" s="148"/>
      <c r="T146" s="152"/>
      <c r="U146" s="148"/>
      <c r="V146" s="148"/>
      <c r="W146" s="148"/>
      <c r="X146" s="148"/>
      <c r="Y146" s="148"/>
      <c r="Z146" s="148"/>
      <c r="AA146" s="153"/>
      <c r="AB146" s="151"/>
      <c r="AC146" s="154"/>
      <c r="AD146" s="154"/>
      <c r="AE146" s="134"/>
      <c r="AF146" s="155"/>
      <c r="AG146" s="155"/>
      <c r="AH146" s="156"/>
      <c r="AI146" s="134"/>
      <c r="AJ146" s="134"/>
      <c r="AK146" s="134"/>
      <c r="AL146" s="134"/>
      <c r="AM146" s="157"/>
      <c r="AN146" s="157"/>
    </row>
    <row r="147" spans="3:40" ht="15" customHeight="1" x14ac:dyDescent="0.3">
      <c r="C147" s="146"/>
      <c r="D147" s="147"/>
      <c r="E147" s="124"/>
      <c r="F147" s="148"/>
      <c r="G147" s="147"/>
      <c r="H147" s="124"/>
      <c r="I147" s="148"/>
      <c r="J147" s="146"/>
      <c r="K147" s="146"/>
      <c r="L147" s="146"/>
      <c r="M147" s="124"/>
      <c r="N147" s="149"/>
      <c r="O147" s="149"/>
      <c r="P147" s="149"/>
      <c r="Q147" s="150"/>
      <c r="R147" s="151"/>
      <c r="S147" s="148"/>
      <c r="T147" s="152"/>
      <c r="U147" s="148"/>
      <c r="V147" s="148"/>
      <c r="W147" s="148"/>
      <c r="X147" s="148"/>
      <c r="Y147" s="148"/>
      <c r="Z147" s="148"/>
      <c r="AA147" s="153"/>
      <c r="AB147" s="151"/>
      <c r="AC147" s="154"/>
      <c r="AD147" s="154"/>
      <c r="AE147" s="134"/>
      <c r="AF147" s="155"/>
      <c r="AG147" s="155"/>
      <c r="AH147" s="156"/>
      <c r="AI147" s="134"/>
      <c r="AJ147" s="134"/>
      <c r="AK147" s="134"/>
      <c r="AL147" s="134"/>
      <c r="AM147" s="157"/>
      <c r="AN147" s="157"/>
    </row>
    <row r="148" spans="3:40" ht="15" customHeight="1" x14ac:dyDescent="0.3">
      <c r="C148" s="146"/>
      <c r="D148" s="147"/>
      <c r="E148" s="124"/>
      <c r="F148" s="148"/>
      <c r="G148" s="147"/>
      <c r="H148" s="124"/>
      <c r="I148" s="148"/>
      <c r="J148" s="146"/>
      <c r="K148" s="146"/>
      <c r="L148" s="146"/>
      <c r="M148" s="124"/>
      <c r="N148" s="149"/>
      <c r="O148" s="149"/>
      <c r="P148" s="149"/>
      <c r="Q148" s="150"/>
      <c r="R148" s="151"/>
      <c r="S148" s="148"/>
      <c r="T148" s="152"/>
      <c r="U148" s="148"/>
      <c r="V148" s="148"/>
      <c r="W148" s="148"/>
      <c r="X148" s="148"/>
      <c r="Y148" s="148"/>
      <c r="Z148" s="148"/>
      <c r="AA148" s="153"/>
      <c r="AB148" s="151"/>
      <c r="AC148" s="154"/>
      <c r="AD148" s="154"/>
      <c r="AE148" s="134"/>
      <c r="AF148" s="155"/>
      <c r="AG148" s="155"/>
      <c r="AH148" s="156"/>
      <c r="AI148" s="134"/>
      <c r="AJ148" s="134"/>
      <c r="AK148" s="134"/>
      <c r="AL148" s="134"/>
      <c r="AM148" s="157"/>
      <c r="AN148" s="157"/>
    </row>
    <row r="149" spans="3:40" ht="15" customHeight="1" x14ac:dyDescent="0.3">
      <c r="C149" s="146"/>
      <c r="D149" s="147"/>
      <c r="E149" s="124"/>
      <c r="F149" s="148"/>
      <c r="G149" s="147"/>
      <c r="H149" s="124"/>
      <c r="I149" s="148"/>
      <c r="J149" s="146"/>
      <c r="K149" s="146"/>
      <c r="L149" s="146"/>
      <c r="M149" s="124"/>
      <c r="N149" s="149"/>
      <c r="O149" s="149"/>
      <c r="P149" s="149"/>
      <c r="Q149" s="150"/>
      <c r="R149" s="151"/>
      <c r="S149" s="148"/>
      <c r="T149" s="152"/>
      <c r="U149" s="148"/>
      <c r="V149" s="148"/>
      <c r="W149" s="148"/>
      <c r="X149" s="148"/>
      <c r="Y149" s="148"/>
      <c r="Z149" s="148"/>
      <c r="AA149" s="153"/>
      <c r="AB149" s="151"/>
      <c r="AC149" s="154"/>
      <c r="AD149" s="154"/>
      <c r="AE149" s="134"/>
      <c r="AF149" s="155"/>
      <c r="AG149" s="155"/>
      <c r="AH149" s="156"/>
      <c r="AI149" s="134"/>
      <c r="AJ149" s="134"/>
      <c r="AK149" s="134"/>
      <c r="AL149" s="134"/>
      <c r="AM149" s="157"/>
      <c r="AN149" s="157"/>
    </row>
    <row r="150" spans="3:40" ht="15" customHeight="1" x14ac:dyDescent="0.3">
      <c r="C150" s="146"/>
      <c r="D150" s="147"/>
      <c r="E150" s="124"/>
      <c r="F150" s="148"/>
      <c r="G150" s="147"/>
      <c r="H150" s="124"/>
      <c r="I150" s="148"/>
      <c r="J150" s="146"/>
      <c r="K150" s="146"/>
      <c r="L150" s="146"/>
      <c r="M150" s="124"/>
      <c r="N150" s="149"/>
      <c r="O150" s="149"/>
      <c r="P150" s="149"/>
      <c r="Q150" s="150"/>
      <c r="R150" s="151"/>
      <c r="S150" s="148"/>
      <c r="T150" s="152"/>
      <c r="U150" s="148"/>
      <c r="V150" s="148"/>
      <c r="W150" s="148"/>
      <c r="X150" s="148"/>
      <c r="Y150" s="148"/>
      <c r="Z150" s="148"/>
      <c r="AA150" s="153"/>
      <c r="AB150" s="151"/>
      <c r="AC150" s="154"/>
      <c r="AD150" s="154"/>
      <c r="AE150" s="134"/>
      <c r="AF150" s="155"/>
      <c r="AG150" s="155"/>
      <c r="AH150" s="156"/>
      <c r="AI150" s="134"/>
      <c r="AJ150" s="134"/>
      <c r="AK150" s="134"/>
      <c r="AL150" s="134"/>
      <c r="AM150" s="157"/>
      <c r="AN150" s="157"/>
    </row>
    <row r="151" spans="3:40" ht="15" customHeight="1" x14ac:dyDescent="0.3">
      <c r="C151" s="146"/>
      <c r="D151" s="147"/>
      <c r="E151" s="124"/>
      <c r="F151" s="148"/>
      <c r="G151" s="147"/>
      <c r="H151" s="124"/>
      <c r="I151" s="148"/>
      <c r="J151" s="146"/>
      <c r="K151" s="146"/>
      <c r="L151" s="146"/>
      <c r="M151" s="124"/>
      <c r="N151" s="149"/>
      <c r="O151" s="149"/>
      <c r="P151" s="149"/>
      <c r="Q151" s="150"/>
      <c r="R151" s="151"/>
      <c r="S151" s="148"/>
      <c r="T151" s="152"/>
      <c r="U151" s="148"/>
      <c r="V151" s="148"/>
      <c r="W151" s="148"/>
      <c r="X151" s="148"/>
      <c r="Y151" s="148"/>
      <c r="Z151" s="148"/>
      <c r="AA151" s="153"/>
      <c r="AB151" s="151"/>
      <c r="AC151" s="154"/>
      <c r="AD151" s="154"/>
      <c r="AE151" s="134"/>
      <c r="AF151" s="155"/>
      <c r="AG151" s="155"/>
      <c r="AH151" s="156"/>
      <c r="AI151" s="134"/>
      <c r="AJ151" s="134"/>
      <c r="AK151" s="134"/>
      <c r="AL151" s="134"/>
      <c r="AM151" s="157"/>
      <c r="AN151" s="157"/>
    </row>
    <row r="152" spans="3:40" ht="15" customHeight="1" x14ac:dyDescent="0.3">
      <c r="C152" s="146"/>
      <c r="D152" s="147"/>
      <c r="E152" s="124"/>
      <c r="F152" s="148"/>
      <c r="G152" s="147"/>
      <c r="H152" s="124"/>
      <c r="I152" s="148"/>
      <c r="J152" s="146"/>
      <c r="K152" s="146"/>
      <c r="L152" s="146"/>
      <c r="M152" s="124"/>
      <c r="N152" s="149"/>
      <c r="O152" s="149"/>
      <c r="P152" s="149"/>
      <c r="Q152" s="150"/>
      <c r="R152" s="151"/>
      <c r="S152" s="148"/>
      <c r="T152" s="152"/>
      <c r="U152" s="148"/>
      <c r="V152" s="148"/>
      <c r="W152" s="148"/>
      <c r="X152" s="148"/>
      <c r="Y152" s="148"/>
      <c r="Z152" s="148"/>
      <c r="AA152" s="153"/>
      <c r="AB152" s="151"/>
      <c r="AC152" s="154"/>
      <c r="AD152" s="154"/>
      <c r="AE152" s="134"/>
      <c r="AF152" s="155"/>
      <c r="AG152" s="155"/>
      <c r="AH152" s="156"/>
      <c r="AI152" s="134"/>
      <c r="AJ152" s="134"/>
      <c r="AK152" s="134"/>
      <c r="AL152" s="134"/>
      <c r="AM152" s="157"/>
      <c r="AN152" s="157"/>
    </row>
    <row r="153" spans="3:40" ht="15" customHeight="1" x14ac:dyDescent="0.3">
      <c r="C153" s="146"/>
      <c r="D153" s="147"/>
      <c r="E153" s="124"/>
      <c r="F153" s="147"/>
      <c r="G153" s="147"/>
      <c r="H153" s="124"/>
      <c r="I153" s="147"/>
      <c r="J153" s="146"/>
      <c r="K153" s="146"/>
      <c r="L153" s="146"/>
      <c r="M153" s="124"/>
      <c r="N153" s="149"/>
      <c r="O153" s="149"/>
      <c r="P153" s="149"/>
      <c r="Q153" s="150"/>
      <c r="R153" s="151"/>
      <c r="S153" s="148"/>
      <c r="T153" s="152"/>
      <c r="U153" s="148"/>
      <c r="V153" s="148"/>
      <c r="W153" s="148"/>
      <c r="X153" s="148"/>
      <c r="Y153" s="148"/>
      <c r="Z153" s="148"/>
      <c r="AA153" s="153"/>
      <c r="AB153" s="151"/>
      <c r="AC153" s="154"/>
      <c r="AD153" s="154"/>
      <c r="AE153" s="134"/>
      <c r="AF153" s="155"/>
      <c r="AG153" s="155"/>
      <c r="AH153" s="156"/>
      <c r="AI153" s="134"/>
      <c r="AJ153" s="134"/>
      <c r="AK153" s="134"/>
      <c r="AL153" s="134"/>
      <c r="AM153" s="157"/>
      <c r="AN153" s="157"/>
    </row>
    <row r="154" spans="3:40" ht="15" customHeight="1" x14ac:dyDescent="0.3">
      <c r="C154" s="146"/>
      <c r="D154" s="147"/>
      <c r="E154" s="124"/>
      <c r="F154" s="147"/>
      <c r="G154" s="147"/>
      <c r="H154" s="124"/>
      <c r="I154" s="147"/>
      <c r="J154" s="146"/>
      <c r="K154" s="146"/>
      <c r="L154" s="146"/>
      <c r="M154" s="124"/>
      <c r="N154" s="149"/>
      <c r="O154" s="149"/>
      <c r="P154" s="149"/>
      <c r="Q154" s="150"/>
      <c r="R154" s="151"/>
      <c r="S154" s="148"/>
      <c r="T154" s="152"/>
      <c r="U154" s="148"/>
      <c r="V154" s="148"/>
      <c r="W154" s="148"/>
      <c r="X154" s="148"/>
      <c r="Y154" s="148"/>
      <c r="Z154" s="148"/>
      <c r="AA154" s="153"/>
      <c r="AB154" s="151"/>
      <c r="AC154" s="154"/>
      <c r="AD154" s="154"/>
      <c r="AE154" s="134"/>
      <c r="AF154" s="155"/>
      <c r="AG154" s="155"/>
      <c r="AH154" s="156"/>
      <c r="AI154" s="134"/>
      <c r="AJ154" s="134"/>
      <c r="AK154" s="134"/>
      <c r="AL154" s="134"/>
      <c r="AM154" s="157"/>
      <c r="AN154" s="157"/>
    </row>
    <row r="155" spans="3:40" ht="15" customHeight="1" x14ac:dyDescent="0.3">
      <c r="C155" s="146"/>
      <c r="D155" s="147"/>
      <c r="E155" s="124"/>
      <c r="F155" s="147"/>
      <c r="G155" s="147"/>
      <c r="H155" s="124"/>
      <c r="I155" s="147"/>
      <c r="J155" s="146"/>
      <c r="K155" s="146"/>
      <c r="L155" s="146"/>
      <c r="M155" s="124"/>
      <c r="N155" s="149"/>
      <c r="O155" s="149"/>
      <c r="P155" s="149"/>
      <c r="Q155" s="150"/>
      <c r="R155" s="151"/>
      <c r="S155" s="148"/>
      <c r="T155" s="152"/>
      <c r="U155" s="148"/>
      <c r="V155" s="148"/>
      <c r="W155" s="148"/>
      <c r="X155" s="148"/>
      <c r="Y155" s="148"/>
      <c r="Z155" s="148"/>
      <c r="AA155" s="153"/>
      <c r="AB155" s="151"/>
      <c r="AC155" s="154"/>
      <c r="AD155" s="154"/>
      <c r="AE155" s="134"/>
      <c r="AF155" s="155"/>
      <c r="AG155" s="155"/>
      <c r="AH155" s="156"/>
      <c r="AI155" s="134"/>
      <c r="AJ155" s="134"/>
      <c r="AK155" s="134"/>
      <c r="AL155" s="134"/>
      <c r="AM155" s="157"/>
      <c r="AN155" s="157"/>
    </row>
    <row r="156" spans="3:40" ht="15" customHeight="1" x14ac:dyDescent="0.3">
      <c r="C156" s="146"/>
      <c r="D156" s="147"/>
      <c r="E156" s="124"/>
      <c r="F156" s="147"/>
      <c r="G156" s="147"/>
      <c r="H156" s="124"/>
      <c r="I156" s="147"/>
      <c r="J156" s="146"/>
      <c r="K156" s="146"/>
      <c r="L156" s="146"/>
      <c r="M156" s="124"/>
      <c r="N156" s="149"/>
      <c r="O156" s="149"/>
      <c r="P156" s="149"/>
      <c r="Q156" s="150"/>
      <c r="R156" s="151"/>
      <c r="S156" s="148"/>
      <c r="T156" s="152"/>
      <c r="U156" s="148"/>
      <c r="V156" s="148"/>
      <c r="W156" s="148"/>
      <c r="X156" s="148"/>
      <c r="Y156" s="148"/>
      <c r="Z156" s="148"/>
      <c r="AA156" s="153"/>
      <c r="AB156" s="151"/>
      <c r="AC156" s="154"/>
      <c r="AD156" s="154"/>
      <c r="AE156" s="134"/>
      <c r="AF156" s="155"/>
      <c r="AG156" s="155"/>
      <c r="AH156" s="156"/>
      <c r="AI156" s="134"/>
      <c r="AJ156" s="134"/>
      <c r="AK156" s="134"/>
      <c r="AL156" s="134"/>
      <c r="AM156" s="157"/>
      <c r="AN156" s="157"/>
    </row>
    <row r="157" spans="3:40" ht="15" customHeight="1" x14ac:dyDescent="0.3">
      <c r="C157" s="146"/>
      <c r="D157" s="147"/>
      <c r="E157" s="124"/>
      <c r="F157" s="147"/>
      <c r="G157" s="147"/>
      <c r="H157" s="124"/>
      <c r="I157" s="147"/>
      <c r="J157" s="146"/>
      <c r="K157" s="146"/>
      <c r="L157" s="146"/>
      <c r="M157" s="124"/>
      <c r="N157" s="149"/>
      <c r="O157" s="149"/>
      <c r="P157" s="149"/>
      <c r="Q157" s="150"/>
      <c r="R157" s="151"/>
      <c r="S157" s="148"/>
      <c r="T157" s="152"/>
      <c r="U157" s="148"/>
      <c r="V157" s="148"/>
      <c r="W157" s="148"/>
      <c r="X157" s="148"/>
      <c r="Y157" s="148"/>
      <c r="Z157" s="148"/>
      <c r="AA157" s="153"/>
      <c r="AB157" s="151"/>
      <c r="AC157" s="154"/>
      <c r="AD157" s="154"/>
      <c r="AE157" s="134"/>
      <c r="AF157" s="155"/>
      <c r="AG157" s="155"/>
      <c r="AH157" s="156"/>
      <c r="AI157" s="134"/>
      <c r="AJ157" s="134"/>
      <c r="AK157" s="134"/>
      <c r="AL157" s="134"/>
      <c r="AM157" s="157"/>
      <c r="AN157" s="157"/>
    </row>
    <row r="158" spans="3:40" ht="15" customHeight="1" x14ac:dyDescent="0.3">
      <c r="C158" s="146"/>
      <c r="D158" s="147"/>
      <c r="E158" s="124"/>
      <c r="F158" s="147"/>
      <c r="G158" s="147"/>
      <c r="H158" s="124"/>
      <c r="I158" s="147"/>
      <c r="J158" s="146"/>
      <c r="K158" s="146"/>
      <c r="L158" s="146"/>
      <c r="M158" s="124"/>
      <c r="N158" s="149"/>
      <c r="O158" s="149"/>
      <c r="P158" s="149"/>
      <c r="Q158" s="150"/>
      <c r="R158" s="151"/>
      <c r="S158" s="148"/>
      <c r="T158" s="152"/>
      <c r="U158" s="148"/>
      <c r="V158" s="148"/>
      <c r="W158" s="148"/>
      <c r="X158" s="148"/>
      <c r="Y158" s="148"/>
      <c r="Z158" s="148"/>
      <c r="AA158" s="153"/>
      <c r="AB158" s="151"/>
      <c r="AC158" s="154"/>
      <c r="AD158" s="154"/>
      <c r="AE158" s="134"/>
      <c r="AF158" s="155"/>
      <c r="AG158" s="155"/>
      <c r="AH158" s="156"/>
      <c r="AI158" s="134"/>
      <c r="AJ158" s="134"/>
      <c r="AK158" s="134"/>
      <c r="AL158" s="134"/>
      <c r="AM158" s="157"/>
      <c r="AN158" s="157"/>
    </row>
    <row r="159" spans="3:40" ht="15" customHeight="1" x14ac:dyDescent="0.3">
      <c r="C159" s="146"/>
      <c r="D159" s="147"/>
      <c r="E159" s="124"/>
      <c r="F159" s="147"/>
      <c r="G159" s="147"/>
      <c r="H159" s="124"/>
      <c r="I159" s="147"/>
      <c r="J159" s="146"/>
      <c r="K159" s="146"/>
      <c r="L159" s="146"/>
      <c r="M159" s="124"/>
      <c r="N159" s="149"/>
      <c r="O159" s="149"/>
      <c r="P159" s="149"/>
      <c r="Q159" s="150"/>
      <c r="R159" s="151"/>
      <c r="S159" s="148"/>
      <c r="T159" s="43"/>
      <c r="U159" s="148"/>
      <c r="V159" s="148"/>
      <c r="W159" s="148"/>
      <c r="X159" s="148"/>
      <c r="Y159" s="148"/>
      <c r="Z159" s="148"/>
      <c r="AA159" s="153"/>
      <c r="AB159" s="151"/>
      <c r="AC159" s="154"/>
      <c r="AD159" s="154"/>
      <c r="AE159" s="134"/>
      <c r="AF159" s="155"/>
      <c r="AG159" s="155"/>
      <c r="AH159" s="156"/>
      <c r="AI159" s="134"/>
      <c r="AJ159" s="134"/>
      <c r="AK159" s="134"/>
      <c r="AL159" s="134"/>
      <c r="AM159" s="157"/>
      <c r="AN159" s="157"/>
    </row>
    <row r="160" spans="3:40" ht="15" customHeight="1" x14ac:dyDescent="0.3">
      <c r="C160" s="146"/>
      <c r="D160" s="147"/>
      <c r="E160" s="124"/>
      <c r="F160" s="147"/>
      <c r="G160" s="147"/>
      <c r="H160" s="124"/>
      <c r="I160" s="147"/>
      <c r="J160" s="146"/>
      <c r="K160" s="146"/>
      <c r="L160" s="146"/>
      <c r="M160" s="124"/>
      <c r="N160" s="149"/>
      <c r="O160" s="149"/>
      <c r="P160" s="149"/>
      <c r="Q160" s="150"/>
      <c r="R160" s="151"/>
      <c r="S160" s="148"/>
      <c r="T160" s="152"/>
      <c r="U160" s="148"/>
      <c r="V160" s="148"/>
      <c r="W160" s="148"/>
      <c r="X160" s="148"/>
      <c r="Y160" s="148"/>
      <c r="Z160" s="148"/>
      <c r="AA160" s="153"/>
      <c r="AB160" s="151"/>
      <c r="AC160" s="154"/>
      <c r="AD160" s="154"/>
      <c r="AE160" s="134"/>
      <c r="AF160" s="155"/>
      <c r="AG160" s="155"/>
      <c r="AH160" s="156"/>
      <c r="AI160" s="134"/>
      <c r="AJ160" s="134"/>
      <c r="AK160" s="134"/>
      <c r="AL160" s="134"/>
      <c r="AM160" s="157"/>
      <c r="AN160" s="157"/>
    </row>
    <row r="161" spans="3:40" ht="15" customHeight="1" x14ac:dyDescent="0.3">
      <c r="C161" s="146"/>
      <c r="D161" s="147"/>
      <c r="E161" s="124"/>
      <c r="F161" s="147"/>
      <c r="G161" s="147"/>
      <c r="H161" s="124"/>
      <c r="I161" s="147"/>
      <c r="J161" s="146"/>
      <c r="K161" s="146"/>
      <c r="L161" s="146"/>
      <c r="M161" s="124"/>
      <c r="N161" s="149"/>
      <c r="O161" s="149"/>
      <c r="P161" s="149"/>
      <c r="Q161" s="150"/>
      <c r="R161" s="151"/>
      <c r="S161" s="148"/>
      <c r="T161" s="152"/>
      <c r="U161" s="148"/>
      <c r="V161" s="148"/>
      <c r="W161" s="148"/>
      <c r="X161" s="148"/>
      <c r="Y161" s="148"/>
      <c r="Z161" s="148"/>
      <c r="AA161" s="153"/>
      <c r="AB161" s="151"/>
      <c r="AC161" s="154"/>
      <c r="AD161" s="154"/>
      <c r="AE161" s="134"/>
      <c r="AF161" s="155"/>
      <c r="AG161" s="155"/>
      <c r="AH161" s="156"/>
      <c r="AI161" s="134"/>
      <c r="AJ161" s="134"/>
      <c r="AK161" s="134"/>
      <c r="AL161" s="134"/>
      <c r="AM161" s="157"/>
      <c r="AN161" s="157"/>
    </row>
    <row r="162" spans="3:40" ht="15" customHeight="1" x14ac:dyDescent="0.3">
      <c r="C162" s="146"/>
      <c r="D162" s="147"/>
      <c r="E162" s="124"/>
      <c r="F162" s="147"/>
      <c r="G162" s="147"/>
      <c r="H162" s="124"/>
      <c r="I162" s="147"/>
      <c r="J162" s="146"/>
      <c r="K162" s="146"/>
      <c r="L162" s="146"/>
      <c r="M162" s="124"/>
      <c r="N162" s="149"/>
      <c r="O162" s="149"/>
      <c r="P162" s="149"/>
      <c r="Q162" s="150"/>
      <c r="R162" s="151"/>
      <c r="S162" s="148"/>
      <c r="T162" s="152"/>
      <c r="U162" s="148"/>
      <c r="V162" s="148"/>
      <c r="W162" s="148"/>
      <c r="X162" s="148"/>
      <c r="Y162" s="148"/>
      <c r="Z162" s="148"/>
      <c r="AA162" s="153"/>
      <c r="AB162" s="151"/>
      <c r="AC162" s="154"/>
      <c r="AD162" s="154"/>
      <c r="AE162" s="134"/>
      <c r="AF162" s="155"/>
      <c r="AG162" s="155"/>
      <c r="AH162" s="156"/>
      <c r="AI162" s="134"/>
      <c r="AJ162" s="134"/>
      <c r="AK162" s="134"/>
      <c r="AL162" s="134"/>
      <c r="AM162" s="157"/>
      <c r="AN162" s="157"/>
    </row>
    <row r="163" spans="3:40" ht="15" customHeight="1" x14ac:dyDescent="0.3">
      <c r="C163" s="146"/>
      <c r="D163" s="147"/>
      <c r="E163" s="124"/>
      <c r="F163" s="147"/>
      <c r="G163" s="147"/>
      <c r="H163" s="124"/>
      <c r="I163" s="147"/>
      <c r="J163" s="146"/>
      <c r="K163" s="146"/>
      <c r="L163" s="146"/>
      <c r="M163" s="124"/>
      <c r="N163" s="149"/>
      <c r="O163" s="149"/>
      <c r="P163" s="149"/>
      <c r="Q163" s="150"/>
      <c r="R163" s="151"/>
      <c r="S163" s="148"/>
      <c r="T163" s="152"/>
      <c r="U163" s="148"/>
      <c r="V163" s="148"/>
      <c r="W163" s="148"/>
      <c r="X163" s="148"/>
      <c r="Y163" s="148"/>
      <c r="Z163" s="148"/>
      <c r="AA163" s="153"/>
      <c r="AB163" s="151"/>
      <c r="AC163" s="154"/>
      <c r="AD163" s="154"/>
      <c r="AE163" s="134"/>
      <c r="AF163" s="155"/>
      <c r="AG163" s="155"/>
      <c r="AH163" s="156"/>
      <c r="AI163" s="134"/>
      <c r="AJ163" s="134"/>
      <c r="AK163" s="134"/>
      <c r="AL163" s="134"/>
      <c r="AM163" s="157"/>
      <c r="AN163" s="157"/>
    </row>
    <row r="164" spans="3:40" ht="15" customHeight="1" x14ac:dyDescent="0.3">
      <c r="C164" s="146"/>
      <c r="D164" s="147"/>
      <c r="E164" s="124"/>
      <c r="F164" s="147"/>
      <c r="G164" s="147"/>
      <c r="H164" s="124"/>
      <c r="I164" s="147"/>
      <c r="J164" s="146"/>
      <c r="K164" s="146"/>
      <c r="L164" s="146"/>
      <c r="M164" s="124"/>
      <c r="N164" s="149"/>
      <c r="O164" s="149"/>
      <c r="P164" s="149"/>
      <c r="Q164" s="150"/>
      <c r="R164" s="151"/>
      <c r="S164" s="148"/>
      <c r="T164" s="152"/>
      <c r="U164" s="148"/>
      <c r="V164" s="148"/>
      <c r="W164" s="148"/>
      <c r="X164" s="148"/>
      <c r="Y164" s="148"/>
      <c r="Z164" s="148"/>
      <c r="AA164" s="153"/>
      <c r="AB164" s="151"/>
      <c r="AC164" s="154"/>
      <c r="AD164" s="154"/>
      <c r="AE164" s="134"/>
      <c r="AF164" s="155"/>
      <c r="AG164" s="155"/>
      <c r="AH164" s="156"/>
      <c r="AI164" s="134"/>
      <c r="AJ164" s="134"/>
      <c r="AK164" s="134"/>
      <c r="AL164" s="134"/>
      <c r="AM164" s="157"/>
      <c r="AN164" s="157"/>
    </row>
    <row r="165" spans="3:40" ht="15" customHeight="1" x14ac:dyDescent="0.3">
      <c r="C165" s="146"/>
      <c r="D165" s="147"/>
      <c r="E165" s="124"/>
      <c r="F165" s="147"/>
      <c r="G165" s="147"/>
      <c r="H165" s="124"/>
      <c r="I165" s="147"/>
      <c r="J165" s="146"/>
      <c r="K165" s="146"/>
      <c r="L165" s="146"/>
      <c r="M165" s="124"/>
      <c r="N165" s="149"/>
      <c r="O165" s="149"/>
      <c r="P165" s="149"/>
      <c r="Q165" s="150"/>
      <c r="R165" s="151"/>
      <c r="S165" s="148"/>
      <c r="T165" s="152"/>
      <c r="U165" s="148"/>
      <c r="V165" s="148"/>
      <c r="W165" s="148"/>
      <c r="X165" s="148"/>
      <c r="Y165" s="148"/>
      <c r="Z165" s="148"/>
      <c r="AA165" s="153"/>
      <c r="AB165" s="151"/>
      <c r="AC165" s="154"/>
      <c r="AD165" s="154"/>
      <c r="AE165" s="134"/>
      <c r="AF165" s="155"/>
      <c r="AG165" s="155"/>
      <c r="AH165" s="156"/>
      <c r="AI165" s="134"/>
      <c r="AJ165" s="134"/>
      <c r="AK165" s="134"/>
      <c r="AL165" s="134"/>
      <c r="AM165" s="157"/>
      <c r="AN165" s="157"/>
    </row>
    <row r="166" spans="3:40" ht="15" customHeight="1" x14ac:dyDescent="0.3">
      <c r="C166" s="146"/>
      <c r="D166" s="147"/>
      <c r="E166" s="124"/>
      <c r="F166" s="147"/>
      <c r="G166" s="147"/>
      <c r="H166" s="124"/>
      <c r="I166" s="147"/>
      <c r="J166" s="146"/>
      <c r="K166" s="146"/>
      <c r="L166" s="146"/>
      <c r="M166" s="124"/>
      <c r="N166" s="149"/>
      <c r="O166" s="149"/>
      <c r="P166" s="149"/>
      <c r="Q166" s="150"/>
      <c r="R166" s="151"/>
      <c r="S166" s="148"/>
      <c r="T166" s="152"/>
      <c r="U166" s="148"/>
      <c r="V166" s="148"/>
      <c r="W166" s="148"/>
      <c r="X166" s="148"/>
      <c r="Y166" s="148"/>
      <c r="Z166" s="148"/>
      <c r="AA166" s="153"/>
      <c r="AB166" s="151"/>
      <c r="AC166" s="154"/>
      <c r="AD166" s="154"/>
      <c r="AE166" s="134"/>
      <c r="AF166" s="155"/>
      <c r="AG166" s="155"/>
      <c r="AH166" s="156"/>
      <c r="AI166" s="134"/>
      <c r="AJ166" s="134"/>
      <c r="AK166" s="134"/>
      <c r="AL166" s="134"/>
      <c r="AM166" s="157"/>
      <c r="AN166" s="157"/>
    </row>
    <row r="167" spans="3:40" ht="15" customHeight="1" x14ac:dyDescent="0.3">
      <c r="C167" s="146"/>
      <c r="D167" s="147"/>
      <c r="E167" s="124"/>
      <c r="F167" s="147"/>
      <c r="G167" s="147"/>
      <c r="H167" s="124"/>
      <c r="I167" s="147"/>
      <c r="J167" s="146"/>
      <c r="K167" s="146"/>
      <c r="L167" s="146"/>
      <c r="M167" s="124"/>
      <c r="N167" s="149"/>
      <c r="O167" s="149"/>
      <c r="P167" s="149"/>
      <c r="Q167" s="150"/>
      <c r="R167" s="151"/>
      <c r="S167" s="148"/>
      <c r="T167" s="152"/>
      <c r="U167" s="148"/>
      <c r="V167" s="148"/>
      <c r="W167" s="148"/>
      <c r="X167" s="148"/>
      <c r="Y167" s="148"/>
      <c r="Z167" s="148"/>
      <c r="AA167" s="153"/>
      <c r="AB167" s="151"/>
      <c r="AC167" s="154"/>
      <c r="AD167" s="154"/>
      <c r="AE167" s="134"/>
      <c r="AF167" s="155"/>
      <c r="AG167" s="155"/>
      <c r="AH167" s="156"/>
      <c r="AI167" s="134"/>
      <c r="AJ167" s="134"/>
      <c r="AK167" s="134"/>
      <c r="AL167" s="134"/>
      <c r="AM167" s="157"/>
      <c r="AN167" s="157"/>
    </row>
    <row r="168" spans="3:40" ht="15" customHeight="1" x14ac:dyDescent="0.3">
      <c r="C168" s="146"/>
      <c r="D168" s="147"/>
      <c r="E168" s="124"/>
      <c r="F168" s="147"/>
      <c r="G168" s="147"/>
      <c r="H168" s="124"/>
      <c r="I168" s="147"/>
      <c r="J168" s="146"/>
      <c r="K168" s="146"/>
      <c r="L168" s="146"/>
      <c r="M168" s="124"/>
      <c r="N168" s="149"/>
      <c r="O168" s="149"/>
      <c r="P168" s="149"/>
      <c r="Q168" s="150"/>
      <c r="R168" s="151"/>
      <c r="S168" s="148"/>
      <c r="T168" s="152"/>
      <c r="U168" s="148"/>
      <c r="V168" s="148"/>
      <c r="W168" s="148"/>
      <c r="X168" s="148"/>
      <c r="Y168" s="148"/>
      <c r="Z168" s="148"/>
      <c r="AA168" s="153"/>
      <c r="AB168" s="151"/>
      <c r="AC168" s="154"/>
      <c r="AD168" s="154"/>
      <c r="AE168" s="134"/>
      <c r="AF168" s="155"/>
      <c r="AG168" s="155"/>
      <c r="AH168" s="156"/>
      <c r="AI168" s="134"/>
      <c r="AJ168" s="134"/>
      <c r="AK168" s="134"/>
      <c r="AL168" s="134"/>
      <c r="AM168" s="157"/>
      <c r="AN168" s="157"/>
    </row>
    <row r="169" spans="3:40" ht="15" customHeight="1" x14ac:dyDescent="0.3">
      <c r="C169" s="49"/>
      <c r="D169" s="50"/>
      <c r="E169" s="48"/>
      <c r="F169" s="50"/>
      <c r="G169" s="50"/>
      <c r="H169" s="48"/>
      <c r="I169" s="50"/>
      <c r="J169" s="49"/>
      <c r="K169" s="49"/>
      <c r="L169" s="49"/>
      <c r="M169" s="48"/>
      <c r="N169" s="56"/>
      <c r="O169" s="56"/>
      <c r="P169" s="56"/>
      <c r="Q169" s="57"/>
      <c r="R169" s="53"/>
      <c r="S169" s="55"/>
      <c r="T169" s="72"/>
      <c r="U169" s="55"/>
      <c r="V169" s="55"/>
      <c r="W169" s="55"/>
      <c r="X169" s="55"/>
      <c r="Y169" s="55"/>
      <c r="Z169" s="55"/>
      <c r="AA169" s="66"/>
      <c r="AB169" s="53"/>
      <c r="AC169" s="52"/>
      <c r="AD169" s="52"/>
      <c r="AE169" s="37"/>
      <c r="AF169" s="67"/>
      <c r="AG169" s="67"/>
      <c r="AH169" s="58"/>
      <c r="AI169" s="37"/>
      <c r="AJ169" s="37"/>
      <c r="AK169" s="37"/>
      <c r="AL169" s="37"/>
      <c r="AM169" s="68"/>
      <c r="AN169" s="68"/>
    </row>
    <row r="170" spans="3:40" ht="15" customHeight="1" x14ac:dyDescent="0.3">
      <c r="C170" s="49"/>
      <c r="D170" s="50"/>
      <c r="E170" s="48"/>
      <c r="F170" s="50"/>
      <c r="G170" s="50"/>
      <c r="H170" s="48"/>
      <c r="I170" s="50"/>
      <c r="J170" s="49"/>
      <c r="K170" s="49"/>
      <c r="L170" s="49"/>
      <c r="M170" s="48"/>
      <c r="N170" s="56"/>
      <c r="O170" s="56"/>
      <c r="P170" s="56"/>
      <c r="Q170" s="57"/>
      <c r="R170" s="53"/>
      <c r="S170" s="55"/>
      <c r="T170" s="72"/>
      <c r="U170" s="55"/>
      <c r="V170" s="55"/>
      <c r="W170" s="55"/>
      <c r="X170" s="55"/>
      <c r="Y170" s="55"/>
      <c r="Z170" s="55"/>
      <c r="AA170" s="66"/>
      <c r="AB170" s="53"/>
      <c r="AC170" s="52"/>
      <c r="AD170" s="52"/>
      <c r="AE170" s="37"/>
      <c r="AF170" s="67"/>
      <c r="AG170" s="67"/>
      <c r="AH170" s="58"/>
      <c r="AI170" s="37"/>
      <c r="AJ170" s="37"/>
      <c r="AK170" s="37"/>
      <c r="AL170" s="37"/>
      <c r="AM170" s="68"/>
      <c r="AN170" s="68"/>
    </row>
    <row r="171" spans="3:40" ht="15" customHeight="1" x14ac:dyDescent="0.3">
      <c r="C171" s="49"/>
      <c r="D171" s="50"/>
      <c r="E171" s="48"/>
      <c r="F171" s="50"/>
      <c r="G171" s="50"/>
      <c r="H171" s="48"/>
      <c r="I171" s="50"/>
      <c r="J171" s="49"/>
      <c r="K171" s="49"/>
      <c r="L171" s="49"/>
      <c r="M171" s="48"/>
      <c r="N171" s="56"/>
      <c r="O171" s="56"/>
      <c r="P171" s="56"/>
      <c r="Q171" s="57"/>
      <c r="R171" s="53"/>
      <c r="S171" s="55"/>
      <c r="T171" s="72"/>
      <c r="U171" s="55"/>
      <c r="V171" s="55"/>
      <c r="W171" s="55"/>
      <c r="X171" s="55"/>
      <c r="Y171" s="55"/>
      <c r="Z171" s="55"/>
      <c r="AA171" s="66"/>
      <c r="AB171" s="53"/>
      <c r="AC171" s="52"/>
      <c r="AD171" s="52"/>
      <c r="AE171" s="37"/>
      <c r="AF171" s="67"/>
      <c r="AG171" s="67"/>
      <c r="AH171" s="58"/>
      <c r="AI171" s="37"/>
      <c r="AJ171" s="37"/>
      <c r="AK171" s="37"/>
      <c r="AL171" s="37"/>
      <c r="AM171" s="68"/>
      <c r="AN171" s="68"/>
    </row>
    <row r="172" spans="3:40" ht="15" customHeight="1" x14ac:dyDescent="0.3">
      <c r="C172" s="49"/>
      <c r="D172" s="50"/>
      <c r="E172" s="48"/>
      <c r="F172" s="50"/>
      <c r="G172" s="50"/>
      <c r="H172" s="48"/>
      <c r="I172" s="50"/>
      <c r="J172" s="49"/>
      <c r="K172" s="49"/>
      <c r="L172" s="49"/>
      <c r="M172" s="48"/>
      <c r="N172" s="56"/>
      <c r="O172" s="56"/>
      <c r="P172" s="56"/>
      <c r="Q172" s="57"/>
      <c r="R172" s="53"/>
      <c r="S172" s="55"/>
      <c r="T172" s="54"/>
      <c r="U172" s="55"/>
      <c r="V172" s="55"/>
      <c r="W172" s="55"/>
      <c r="X172" s="55"/>
      <c r="Y172" s="55"/>
      <c r="Z172" s="55"/>
      <c r="AA172" s="66"/>
      <c r="AB172" s="53"/>
      <c r="AC172" s="52"/>
      <c r="AD172" s="52"/>
      <c r="AE172" s="37"/>
      <c r="AF172" s="67"/>
      <c r="AG172" s="67"/>
      <c r="AH172" s="58"/>
      <c r="AI172" s="37"/>
      <c r="AJ172" s="37"/>
      <c r="AK172" s="37"/>
      <c r="AL172" s="37"/>
      <c r="AM172" s="68"/>
      <c r="AN172" s="68"/>
    </row>
    <row r="173" spans="3:40" ht="15" customHeight="1" x14ac:dyDescent="0.3">
      <c r="C173" s="49"/>
      <c r="D173" s="50"/>
      <c r="E173" s="48"/>
      <c r="F173" s="50"/>
      <c r="G173" s="50"/>
      <c r="H173" s="48"/>
      <c r="I173" s="50"/>
      <c r="J173" s="49"/>
      <c r="K173" s="49"/>
      <c r="L173" s="49"/>
      <c r="M173" s="48"/>
      <c r="N173" s="56"/>
      <c r="O173" s="56"/>
      <c r="P173" s="56"/>
      <c r="Q173" s="57"/>
      <c r="R173" s="53"/>
      <c r="S173" s="55"/>
      <c r="T173" s="54"/>
      <c r="U173" s="55"/>
      <c r="V173" s="55"/>
      <c r="W173" s="55"/>
      <c r="X173" s="55"/>
      <c r="Y173" s="55"/>
      <c r="Z173" s="55"/>
      <c r="AA173" s="66"/>
      <c r="AB173" s="53"/>
      <c r="AC173" s="52"/>
      <c r="AD173" s="52"/>
      <c r="AE173" s="37"/>
      <c r="AF173" s="67"/>
      <c r="AG173" s="67"/>
      <c r="AH173" s="58"/>
      <c r="AI173" s="37"/>
      <c r="AJ173" s="37"/>
      <c r="AK173" s="37"/>
      <c r="AL173" s="37"/>
      <c r="AM173" s="68"/>
      <c r="AN173" s="68"/>
    </row>
    <row r="174" spans="3:40" ht="15" customHeight="1" x14ac:dyDescent="0.3">
      <c r="C174" s="49"/>
      <c r="D174" s="50"/>
      <c r="E174" s="48"/>
      <c r="F174" s="50"/>
      <c r="G174" s="50"/>
      <c r="H174" s="48"/>
      <c r="I174" s="50"/>
      <c r="J174" s="49"/>
      <c r="K174" s="49"/>
      <c r="L174" s="49"/>
      <c r="M174" s="48"/>
      <c r="N174" s="56"/>
      <c r="O174" s="56"/>
      <c r="P174" s="56"/>
      <c r="Q174" s="57"/>
      <c r="R174" s="53"/>
      <c r="S174" s="55"/>
      <c r="T174" s="54"/>
      <c r="U174" s="55"/>
      <c r="V174" s="55"/>
      <c r="W174" s="55"/>
      <c r="X174" s="55"/>
      <c r="Y174" s="55"/>
      <c r="Z174" s="55"/>
      <c r="AA174" s="66"/>
      <c r="AB174" s="53"/>
      <c r="AC174" s="52"/>
      <c r="AD174" s="52"/>
      <c r="AE174" s="37"/>
      <c r="AF174" s="67"/>
      <c r="AG174" s="67"/>
      <c r="AH174" s="58"/>
      <c r="AI174" s="37"/>
      <c r="AJ174" s="37"/>
      <c r="AK174" s="37"/>
      <c r="AL174" s="37"/>
      <c r="AM174" s="68"/>
      <c r="AN174" s="68"/>
    </row>
    <row r="175" spans="3:40" ht="15" customHeight="1" x14ac:dyDescent="0.3">
      <c r="C175" s="49"/>
      <c r="D175" s="50"/>
      <c r="E175" s="48"/>
      <c r="F175" s="50"/>
      <c r="G175" s="50"/>
      <c r="H175" s="48"/>
      <c r="I175" s="50"/>
      <c r="J175" s="49"/>
      <c r="K175" s="49"/>
      <c r="L175" s="49"/>
      <c r="M175" s="48"/>
      <c r="N175" s="56"/>
      <c r="O175" s="56"/>
      <c r="P175" s="56"/>
      <c r="Q175" s="57"/>
      <c r="R175" s="53"/>
      <c r="S175" s="55"/>
      <c r="T175" s="54"/>
      <c r="U175" s="55"/>
      <c r="V175" s="55"/>
      <c r="W175" s="55"/>
      <c r="X175" s="55"/>
      <c r="Y175" s="55"/>
      <c r="Z175" s="55"/>
      <c r="AA175" s="66"/>
      <c r="AB175" s="53"/>
      <c r="AC175" s="52"/>
      <c r="AD175" s="52"/>
      <c r="AE175" s="37"/>
      <c r="AF175" s="67"/>
      <c r="AG175" s="67"/>
      <c r="AH175" s="58"/>
      <c r="AI175" s="37"/>
      <c r="AJ175" s="37"/>
      <c r="AK175" s="37"/>
      <c r="AL175" s="37"/>
      <c r="AM175" s="68"/>
      <c r="AN175" s="68"/>
    </row>
    <row r="176" spans="3:40" ht="15" customHeight="1" x14ac:dyDescent="0.3">
      <c r="C176" s="49"/>
      <c r="D176" s="50"/>
      <c r="E176" s="48"/>
      <c r="F176" s="50"/>
      <c r="G176" s="50"/>
      <c r="H176" s="48"/>
      <c r="I176" s="50"/>
      <c r="J176" s="49"/>
      <c r="K176" s="49"/>
      <c r="L176" s="49"/>
      <c r="M176" s="48"/>
      <c r="N176" s="56"/>
      <c r="O176" s="56"/>
      <c r="P176" s="56"/>
      <c r="Q176" s="57"/>
      <c r="R176" s="53"/>
      <c r="S176" s="55"/>
      <c r="T176" s="54"/>
      <c r="U176" s="55"/>
      <c r="V176" s="55"/>
      <c r="W176" s="55"/>
      <c r="X176" s="55"/>
      <c r="Y176" s="55"/>
      <c r="Z176" s="55"/>
      <c r="AA176" s="66"/>
      <c r="AB176" s="53"/>
      <c r="AC176" s="52"/>
      <c r="AD176" s="52"/>
      <c r="AE176" s="37"/>
      <c r="AF176" s="67"/>
      <c r="AG176" s="67"/>
      <c r="AH176" s="58"/>
      <c r="AI176" s="37"/>
      <c r="AJ176" s="37"/>
      <c r="AK176" s="37"/>
      <c r="AL176" s="37"/>
      <c r="AM176" s="68"/>
      <c r="AN176" s="68"/>
    </row>
    <row r="177" spans="3:40" ht="15" customHeight="1" x14ac:dyDescent="0.3">
      <c r="C177" s="49"/>
      <c r="D177" s="50"/>
      <c r="E177" s="48"/>
      <c r="F177" s="50"/>
      <c r="G177" s="50"/>
      <c r="H177" s="48"/>
      <c r="I177" s="50"/>
      <c r="J177" s="49"/>
      <c r="K177" s="49"/>
      <c r="L177" s="49"/>
      <c r="M177" s="48"/>
      <c r="N177" s="56"/>
      <c r="O177" s="56"/>
      <c r="P177" s="56"/>
      <c r="Q177" s="57"/>
      <c r="R177" s="53"/>
      <c r="S177" s="55"/>
      <c r="T177" s="72"/>
      <c r="U177" s="55"/>
      <c r="V177" s="55"/>
      <c r="W177" s="55"/>
      <c r="X177" s="55"/>
      <c r="Y177" s="55"/>
      <c r="Z177" s="55"/>
      <c r="AA177" s="66"/>
      <c r="AB177" s="53"/>
      <c r="AC177" s="52"/>
      <c r="AD177" s="52"/>
      <c r="AE177" s="37"/>
      <c r="AF177" s="67"/>
      <c r="AG177" s="67"/>
      <c r="AH177" s="58"/>
      <c r="AI177" s="37"/>
      <c r="AJ177" s="37"/>
      <c r="AK177" s="37"/>
      <c r="AL177" s="37"/>
      <c r="AM177" s="68"/>
      <c r="AN177" s="68"/>
    </row>
    <row r="178" spans="3:40" ht="15" customHeight="1" x14ac:dyDescent="0.3">
      <c r="C178" s="49"/>
      <c r="D178" s="50"/>
      <c r="E178" s="48"/>
      <c r="F178" s="50"/>
      <c r="G178" s="50"/>
      <c r="H178" s="48"/>
      <c r="I178" s="50"/>
      <c r="J178" s="49"/>
      <c r="K178" s="49"/>
      <c r="L178" s="49"/>
      <c r="M178" s="48"/>
      <c r="N178" s="56"/>
      <c r="O178" s="56"/>
      <c r="P178" s="56"/>
      <c r="Q178" s="57"/>
      <c r="R178" s="53"/>
      <c r="S178" s="55"/>
      <c r="T178" s="54"/>
      <c r="U178" s="55"/>
      <c r="V178" s="55"/>
      <c r="W178" s="55"/>
      <c r="X178" s="55"/>
      <c r="Y178" s="55"/>
      <c r="Z178" s="55"/>
      <c r="AA178" s="66"/>
      <c r="AB178" s="53"/>
      <c r="AC178" s="52"/>
      <c r="AD178" s="52"/>
      <c r="AE178" s="37"/>
      <c r="AF178" s="67"/>
      <c r="AG178" s="67"/>
      <c r="AH178" s="58"/>
      <c r="AI178" s="37"/>
      <c r="AJ178" s="37"/>
      <c r="AK178" s="37"/>
      <c r="AL178" s="37"/>
      <c r="AM178" s="68"/>
      <c r="AN178" s="68"/>
    </row>
    <row r="179" spans="3:40" ht="15" customHeight="1" x14ac:dyDescent="0.3">
      <c r="C179" s="49"/>
      <c r="D179" s="50"/>
      <c r="E179" s="48"/>
      <c r="F179" s="50"/>
      <c r="G179" s="50"/>
      <c r="H179" s="48"/>
      <c r="I179" s="50"/>
      <c r="J179" s="49"/>
      <c r="K179" s="49"/>
      <c r="L179" s="49"/>
      <c r="M179" s="48"/>
      <c r="N179" s="56"/>
      <c r="O179" s="56"/>
      <c r="P179" s="56"/>
      <c r="Q179" s="57"/>
      <c r="R179" s="53"/>
      <c r="S179" s="55"/>
      <c r="T179" s="54"/>
      <c r="U179" s="55"/>
      <c r="V179" s="55"/>
      <c r="W179" s="55"/>
      <c r="X179" s="55"/>
      <c r="Y179" s="55"/>
      <c r="Z179" s="55"/>
      <c r="AA179" s="66"/>
      <c r="AB179" s="53"/>
      <c r="AC179" s="52"/>
      <c r="AD179" s="52"/>
      <c r="AE179" s="37"/>
      <c r="AF179" s="67"/>
      <c r="AG179" s="67"/>
      <c r="AH179" s="58"/>
      <c r="AI179" s="37"/>
      <c r="AJ179" s="37"/>
      <c r="AK179" s="37"/>
      <c r="AL179" s="37"/>
      <c r="AM179" s="68"/>
      <c r="AN179" s="68"/>
    </row>
    <row r="180" spans="3:40" ht="15" customHeight="1" x14ac:dyDescent="0.3">
      <c r="C180" s="49"/>
      <c r="D180" s="50"/>
      <c r="E180" s="48"/>
      <c r="F180" s="50"/>
      <c r="G180" s="50"/>
      <c r="H180" s="48"/>
      <c r="I180" s="50"/>
      <c r="J180" s="49"/>
      <c r="K180" s="49"/>
      <c r="L180" s="49"/>
      <c r="M180" s="48"/>
      <c r="N180" s="56"/>
      <c r="O180" s="56"/>
      <c r="P180" s="56"/>
      <c r="Q180" s="57"/>
      <c r="R180" s="53"/>
      <c r="S180" s="55"/>
      <c r="T180" s="54"/>
      <c r="U180" s="55"/>
      <c r="V180" s="55"/>
      <c r="W180" s="55"/>
      <c r="X180" s="55"/>
      <c r="Y180" s="55"/>
      <c r="Z180" s="55"/>
      <c r="AA180" s="66"/>
      <c r="AB180" s="53"/>
      <c r="AC180" s="52"/>
      <c r="AD180" s="52"/>
      <c r="AE180" s="37"/>
      <c r="AF180" s="67"/>
      <c r="AG180" s="67"/>
      <c r="AH180" s="58"/>
      <c r="AI180" s="37"/>
      <c r="AJ180" s="37"/>
      <c r="AK180" s="37"/>
      <c r="AL180" s="37"/>
      <c r="AM180" s="68"/>
      <c r="AN180" s="68"/>
    </row>
    <row r="181" spans="3:40" ht="15" customHeight="1" x14ac:dyDescent="0.3">
      <c r="C181" s="49"/>
      <c r="D181" s="50"/>
      <c r="E181" s="48"/>
      <c r="F181" s="50"/>
      <c r="G181" s="50"/>
      <c r="H181" s="48"/>
      <c r="I181" s="50"/>
      <c r="J181" s="49"/>
      <c r="K181" s="49"/>
      <c r="L181" s="49"/>
      <c r="M181" s="48"/>
      <c r="N181" s="56"/>
      <c r="O181" s="56"/>
      <c r="P181" s="56"/>
      <c r="Q181" s="57"/>
      <c r="R181" s="53"/>
      <c r="S181" s="55"/>
      <c r="T181" s="54"/>
      <c r="U181" s="55"/>
      <c r="V181" s="55"/>
      <c r="W181" s="55"/>
      <c r="X181" s="55"/>
      <c r="Y181" s="55"/>
      <c r="Z181" s="55"/>
      <c r="AA181" s="66"/>
      <c r="AB181" s="53"/>
      <c r="AC181" s="52"/>
      <c r="AD181" s="52"/>
      <c r="AE181" s="37"/>
      <c r="AF181" s="67"/>
      <c r="AG181" s="67"/>
      <c r="AH181" s="58"/>
      <c r="AI181" s="37"/>
      <c r="AJ181" s="37"/>
      <c r="AK181" s="37"/>
      <c r="AL181" s="37"/>
      <c r="AM181" s="68"/>
      <c r="AN181" s="68"/>
    </row>
    <row r="182" spans="3:40" ht="15" customHeight="1" x14ac:dyDescent="0.3">
      <c r="C182" s="49"/>
      <c r="D182" s="50"/>
      <c r="E182" s="48"/>
      <c r="F182" s="50"/>
      <c r="G182" s="50"/>
      <c r="H182" s="48"/>
      <c r="I182" s="50"/>
      <c r="J182" s="49"/>
      <c r="K182" s="49"/>
      <c r="L182" s="49"/>
      <c r="M182" s="48"/>
      <c r="N182" s="56"/>
      <c r="O182" s="56"/>
      <c r="P182" s="56"/>
      <c r="Q182" s="57"/>
      <c r="R182" s="53"/>
      <c r="S182" s="55"/>
      <c r="T182" s="54"/>
      <c r="U182" s="55"/>
      <c r="V182" s="55"/>
      <c r="W182" s="55"/>
      <c r="X182" s="55"/>
      <c r="Y182" s="55"/>
      <c r="Z182" s="55"/>
      <c r="AA182" s="66"/>
      <c r="AB182" s="53"/>
      <c r="AC182" s="52"/>
      <c r="AD182" s="52"/>
      <c r="AE182" s="37"/>
      <c r="AF182" s="67"/>
      <c r="AG182" s="67"/>
      <c r="AH182" s="58"/>
      <c r="AI182" s="37"/>
      <c r="AJ182" s="37"/>
      <c r="AK182" s="37"/>
      <c r="AL182" s="37"/>
      <c r="AM182" s="68"/>
      <c r="AN182" s="68"/>
    </row>
    <row r="183" spans="3:40" ht="15" customHeight="1" x14ac:dyDescent="0.3">
      <c r="C183" s="49"/>
      <c r="D183" s="50"/>
      <c r="E183" s="48"/>
      <c r="F183" s="50"/>
      <c r="G183" s="50"/>
      <c r="H183" s="48"/>
      <c r="I183" s="50"/>
      <c r="J183" s="49"/>
      <c r="K183" s="49"/>
      <c r="L183" s="49"/>
      <c r="M183" s="48"/>
      <c r="N183" s="56"/>
      <c r="O183" s="56"/>
      <c r="P183" s="56"/>
      <c r="Q183" s="57"/>
      <c r="R183" s="53"/>
      <c r="S183" s="55"/>
      <c r="T183" s="54"/>
      <c r="U183" s="55"/>
      <c r="V183" s="55"/>
      <c r="W183" s="55"/>
      <c r="X183" s="55"/>
      <c r="Y183" s="55"/>
      <c r="Z183" s="55"/>
      <c r="AA183" s="66"/>
      <c r="AB183" s="53"/>
      <c r="AC183" s="52"/>
      <c r="AD183" s="52"/>
      <c r="AE183" s="37"/>
      <c r="AF183" s="67"/>
      <c r="AG183" s="67"/>
      <c r="AH183" s="58"/>
      <c r="AI183" s="37"/>
      <c r="AJ183" s="37"/>
      <c r="AK183" s="37"/>
      <c r="AL183" s="37"/>
      <c r="AM183" s="68"/>
      <c r="AN183" s="68"/>
    </row>
    <row r="184" spans="3:40" ht="15" customHeight="1" x14ac:dyDescent="0.3">
      <c r="C184" s="49"/>
      <c r="D184" s="50"/>
      <c r="E184" s="48"/>
      <c r="F184" s="50"/>
      <c r="G184" s="50"/>
      <c r="H184" s="48"/>
      <c r="I184" s="50"/>
      <c r="J184" s="49"/>
      <c r="K184" s="49"/>
      <c r="L184" s="49"/>
      <c r="M184" s="48"/>
      <c r="N184" s="56"/>
      <c r="O184" s="56"/>
      <c r="P184" s="56"/>
      <c r="Q184" s="57"/>
      <c r="R184" s="53"/>
      <c r="S184" s="55"/>
      <c r="T184" s="54"/>
      <c r="U184" s="55"/>
      <c r="V184" s="55"/>
      <c r="W184" s="55"/>
      <c r="X184" s="55"/>
      <c r="Y184" s="55"/>
      <c r="Z184" s="55"/>
      <c r="AA184" s="66"/>
      <c r="AB184" s="53"/>
      <c r="AC184" s="52"/>
      <c r="AD184" s="52"/>
      <c r="AE184" s="37"/>
      <c r="AF184" s="67"/>
      <c r="AG184" s="67"/>
      <c r="AH184" s="58"/>
      <c r="AI184" s="37"/>
      <c r="AJ184" s="37"/>
      <c r="AK184" s="37"/>
      <c r="AL184" s="37"/>
      <c r="AM184" s="68"/>
      <c r="AN184" s="68"/>
    </row>
    <row r="185" spans="3:40" ht="15" customHeight="1" x14ac:dyDescent="0.3">
      <c r="C185" s="49"/>
      <c r="D185" s="50"/>
      <c r="E185" s="48"/>
      <c r="F185" s="50"/>
      <c r="G185" s="50"/>
      <c r="H185" s="48"/>
      <c r="I185" s="50"/>
      <c r="J185" s="49"/>
      <c r="K185" s="49"/>
      <c r="L185" s="49"/>
      <c r="M185" s="48"/>
      <c r="N185" s="56"/>
      <c r="O185" s="56"/>
      <c r="P185" s="56"/>
      <c r="Q185" s="57"/>
      <c r="R185" s="53"/>
      <c r="S185" s="55"/>
      <c r="T185" s="72"/>
      <c r="U185" s="55"/>
      <c r="V185" s="55"/>
      <c r="W185" s="55"/>
      <c r="X185" s="55"/>
      <c r="Y185" s="55"/>
      <c r="Z185" s="55"/>
      <c r="AA185" s="66"/>
      <c r="AB185" s="53"/>
      <c r="AC185" s="52"/>
      <c r="AD185" s="52"/>
      <c r="AE185" s="37"/>
      <c r="AF185" s="67"/>
      <c r="AG185" s="67"/>
      <c r="AH185" s="58"/>
      <c r="AI185" s="37"/>
      <c r="AJ185" s="37"/>
      <c r="AK185" s="37"/>
      <c r="AL185" s="37"/>
      <c r="AM185" s="68"/>
      <c r="AN185" s="68"/>
    </row>
    <row r="186" spans="3:40" ht="15" customHeight="1" x14ac:dyDescent="0.3">
      <c r="C186" s="49"/>
      <c r="D186" s="50"/>
      <c r="E186" s="48"/>
      <c r="F186" s="50"/>
      <c r="G186" s="50"/>
      <c r="H186" s="48"/>
      <c r="I186" s="50"/>
      <c r="J186" s="49"/>
      <c r="K186" s="49"/>
      <c r="L186" s="49"/>
      <c r="M186" s="48"/>
      <c r="N186" s="56"/>
      <c r="O186" s="56"/>
      <c r="P186" s="56"/>
      <c r="Q186" s="57"/>
      <c r="R186" s="53"/>
      <c r="S186" s="55"/>
      <c r="T186" s="54"/>
      <c r="U186" s="55"/>
      <c r="V186" s="55"/>
      <c r="W186" s="55"/>
      <c r="X186" s="55"/>
      <c r="Y186" s="55"/>
      <c r="Z186" s="55"/>
      <c r="AA186" s="66"/>
      <c r="AB186" s="53"/>
      <c r="AC186" s="52"/>
      <c r="AD186" s="52"/>
      <c r="AE186" s="37"/>
      <c r="AF186" s="67"/>
      <c r="AG186" s="67"/>
      <c r="AH186" s="58"/>
      <c r="AI186" s="37"/>
      <c r="AJ186" s="37"/>
      <c r="AK186" s="37"/>
      <c r="AL186" s="37"/>
      <c r="AM186" s="68"/>
      <c r="AN186" s="68"/>
    </row>
    <row r="187" spans="3:40" ht="15" customHeight="1" x14ac:dyDescent="0.3">
      <c r="C187" s="49"/>
      <c r="D187" s="50"/>
      <c r="E187" s="48"/>
      <c r="F187" s="50"/>
      <c r="G187" s="50"/>
      <c r="H187" s="48"/>
      <c r="I187" s="50"/>
      <c r="J187" s="49"/>
      <c r="K187" s="49"/>
      <c r="L187" s="49"/>
      <c r="M187" s="48"/>
      <c r="N187" s="56"/>
      <c r="O187" s="56"/>
      <c r="P187" s="56"/>
      <c r="Q187" s="57"/>
      <c r="R187" s="53"/>
      <c r="S187" s="55"/>
      <c r="T187" s="72"/>
      <c r="U187" s="55"/>
      <c r="V187" s="55"/>
      <c r="W187" s="55"/>
      <c r="X187" s="55"/>
      <c r="Y187" s="55"/>
      <c r="Z187" s="55"/>
      <c r="AA187" s="66"/>
      <c r="AB187" s="53"/>
      <c r="AC187" s="52"/>
      <c r="AD187" s="52"/>
      <c r="AE187" s="37"/>
      <c r="AF187" s="67"/>
      <c r="AG187" s="67"/>
      <c r="AH187" s="58"/>
      <c r="AI187" s="37"/>
      <c r="AJ187" s="37"/>
      <c r="AK187" s="37"/>
      <c r="AL187" s="37"/>
      <c r="AM187" s="68"/>
      <c r="AN187" s="68"/>
    </row>
    <row r="188" spans="3:40" ht="15" customHeight="1" x14ac:dyDescent="0.3">
      <c r="C188" s="49"/>
      <c r="D188" s="50"/>
      <c r="E188" s="48"/>
      <c r="F188" s="50"/>
      <c r="G188" s="50"/>
      <c r="H188" s="48"/>
      <c r="I188" s="50"/>
      <c r="J188" s="49"/>
      <c r="K188" s="49"/>
      <c r="L188" s="49"/>
      <c r="M188" s="48"/>
      <c r="N188" s="56"/>
      <c r="O188" s="56"/>
      <c r="P188" s="56"/>
      <c r="Q188" s="57"/>
      <c r="R188" s="53"/>
      <c r="S188" s="55"/>
      <c r="T188" s="72"/>
      <c r="U188" s="55"/>
      <c r="V188" s="55"/>
      <c r="W188" s="55"/>
      <c r="X188" s="55"/>
      <c r="Y188" s="55"/>
      <c r="Z188" s="55"/>
      <c r="AA188" s="66"/>
      <c r="AB188" s="53"/>
      <c r="AC188" s="52"/>
      <c r="AD188" s="52"/>
      <c r="AE188" s="37"/>
      <c r="AF188" s="67"/>
      <c r="AG188" s="67"/>
      <c r="AH188" s="58"/>
      <c r="AI188" s="37"/>
      <c r="AJ188" s="37"/>
      <c r="AK188" s="37"/>
      <c r="AL188" s="37"/>
      <c r="AM188" s="68"/>
      <c r="AN188" s="68"/>
    </row>
    <row r="189" spans="3:40" ht="15" customHeight="1" x14ac:dyDescent="0.3">
      <c r="C189" s="49"/>
      <c r="D189" s="50"/>
      <c r="E189" s="48"/>
      <c r="F189" s="50"/>
      <c r="G189" s="50"/>
      <c r="H189" s="48"/>
      <c r="I189" s="50"/>
      <c r="J189" s="49"/>
      <c r="K189" s="49"/>
      <c r="L189" s="49"/>
      <c r="M189" s="48"/>
      <c r="N189" s="56"/>
      <c r="O189" s="56"/>
      <c r="P189" s="56"/>
      <c r="Q189" s="57"/>
      <c r="R189" s="53"/>
      <c r="S189" s="55"/>
      <c r="T189" s="72"/>
      <c r="U189" s="55"/>
      <c r="V189" s="55"/>
      <c r="W189" s="55"/>
      <c r="X189" s="55"/>
      <c r="Y189" s="55"/>
      <c r="Z189" s="55"/>
      <c r="AA189" s="66"/>
      <c r="AB189" s="53"/>
      <c r="AC189" s="52"/>
      <c r="AD189" s="52"/>
      <c r="AE189" s="37"/>
      <c r="AF189" s="67"/>
      <c r="AG189" s="67"/>
      <c r="AH189" s="58"/>
      <c r="AI189" s="37"/>
      <c r="AJ189" s="37"/>
      <c r="AK189" s="37"/>
      <c r="AL189" s="37"/>
      <c r="AM189" s="68"/>
      <c r="AN189" s="68"/>
    </row>
  </sheetData>
  <mergeCells count="30">
    <mergeCell ref="AF13:AH13"/>
    <mergeCell ref="N13:R13"/>
    <mergeCell ref="T14:T15"/>
    <mergeCell ref="S13:T13"/>
    <mergeCell ref="U13:AA13"/>
    <mergeCell ref="AB13:AD13"/>
    <mergeCell ref="C1:N2"/>
    <mergeCell ref="AD2:AJ11"/>
    <mergeCell ref="AB14:AB15"/>
    <mergeCell ref="AD14:AD15"/>
    <mergeCell ref="AC14:AC15"/>
    <mergeCell ref="AC2:AC9"/>
    <mergeCell ref="U14:AA14"/>
    <mergeCell ref="D4:F4"/>
    <mergeCell ref="C14:C15"/>
    <mergeCell ref="D14:I14"/>
    <mergeCell ref="J14:J15"/>
    <mergeCell ref="L14:L15"/>
    <mergeCell ref="N14:N15"/>
    <mergeCell ref="D15:F15"/>
    <mergeCell ref="AM14:AN14"/>
    <mergeCell ref="G15:I15"/>
    <mergeCell ref="R14:R15"/>
    <mergeCell ref="S14:S15"/>
    <mergeCell ref="O14:O15"/>
    <mergeCell ref="P14:P15"/>
    <mergeCell ref="Q14:Q15"/>
    <mergeCell ref="K14:K15"/>
    <mergeCell ref="AG14:AG15"/>
    <mergeCell ref="AF14:AF15"/>
  </mergeCells>
  <phoneticPr fontId="6" type="noConversion"/>
  <conditionalFormatting sqref="AH29:AH189">
    <cfRule type="expression" dxfId="1" priority="1">
      <formula>AH29="OK"</formula>
    </cfRule>
  </conditionalFormatting>
  <dataValidations count="3">
    <dataValidation type="list" allowBlank="1" showInputMessage="1" showErrorMessage="1" sqref="AL130:AL189 AK16:AK189" xr:uid="{0A6985E6-C7F4-47CD-B377-6393A33B710C}">
      <formula1>"LIGAR,LANÇAR"</formula1>
    </dataValidation>
    <dataValidation type="list" allowBlank="1" showInputMessage="1" showErrorMessage="1" sqref="K16:K189" xr:uid="{9A0B4C7A-E4BE-472F-8CE0-9F679835F719}">
      <formula1>"D,E"</formula1>
    </dataValidation>
    <dataValidation type="list" allowBlank="1" showInputMessage="1" showErrorMessage="1" sqref="AJ16:AJ189" xr:uid="{CDE28DA3-A7C4-4F8C-BABD-932094B1D0B1}">
      <formula1>"I,F"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814" r:id="rId4" name="Check Box 22">
              <controlPr defaultSize="0" autoFill="0" autoLine="0" autoPict="0">
                <anchor moveWithCells="1">
                  <from>
                    <xdr:col>6</xdr:col>
                    <xdr:colOff>297180</xdr:colOff>
                    <xdr:row>3</xdr:row>
                    <xdr:rowOff>0</xdr:rowOff>
                  </from>
                  <to>
                    <xdr:col>9</xdr:col>
                    <xdr:colOff>708660</xdr:colOff>
                    <xdr:row>4</xdr:row>
                    <xdr:rowOff>68580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688A7E0-F2CD-48CF-9C6A-83AE0C132240}">
          <x14:formula1>
            <xm:f>#REF!</xm:f>
          </x14:formula1>
          <xm:sqref>AC11 L123:L189 L16:L28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1C8A-E34B-4C97-83B8-C4896CA31ABF}">
  <sheetPr codeName="Planilha12">
    <tabColor theme="3" tint="0.59999389629810485"/>
  </sheetPr>
  <dimension ref="A1:AO100"/>
  <sheetViews>
    <sheetView showGridLines="0" zoomScale="85" zoomScaleNormal="85" workbookViewId="0">
      <selection activeCell="S1" sqref="S1:S1048576"/>
    </sheetView>
  </sheetViews>
  <sheetFormatPr defaultRowHeight="15" customHeight="1" x14ac:dyDescent="0.3"/>
  <cols>
    <col min="1" max="1" width="10.6640625" style="21" customWidth="1"/>
    <col min="2" max="2" width="3.6640625" customWidth="1"/>
    <col min="3" max="3" width="10.6640625" style="37" customWidth="1"/>
    <col min="4" max="4" width="5.109375" style="37" bestFit="1" customWidth="1"/>
    <col min="5" max="5" width="2.6640625" style="37" customWidth="1"/>
    <col min="6" max="6" width="5.33203125" style="37" bestFit="1" customWidth="1"/>
    <col min="7" max="7" width="5.109375" style="37" bestFit="1" customWidth="1"/>
    <col min="8" max="8" width="2.6640625" style="37" customWidth="1"/>
    <col min="9" max="9" width="5.33203125" style="37" bestFit="1" customWidth="1"/>
    <col min="10" max="10" width="12.6640625" style="37" customWidth="1"/>
    <col min="11" max="11" width="6.6640625" style="37" customWidth="1"/>
    <col min="12" max="12" width="11.88671875" style="37" customWidth="1"/>
    <col min="13" max="13" width="2.6640625" style="37" customWidth="1"/>
    <col min="14" max="17" width="5.6640625" style="37" customWidth="1"/>
    <col min="18" max="18" width="12.6640625" style="37" customWidth="1"/>
    <col min="19" max="20" width="10.6640625" style="37" customWidth="1"/>
    <col min="21" max="21" width="8.6640625" style="37" customWidth="1"/>
    <col min="22" max="22" width="5.6640625" style="37" customWidth="1"/>
    <col min="23" max="23" width="15.6640625" style="37" customWidth="1"/>
    <col min="24" max="24" width="5.6640625" style="37" customWidth="1"/>
    <col min="25" max="25" width="13.6640625" style="37" customWidth="1"/>
    <col min="26" max="26" width="5.6640625" style="37" customWidth="1"/>
    <col min="27" max="27" width="9.6640625" style="37" customWidth="1"/>
    <col min="28" max="28" width="8.6640625" style="37" customWidth="1"/>
    <col min="29" max="29" width="12.6640625" style="37" customWidth="1"/>
    <col min="30" max="30" width="10.6640625" style="37" customWidth="1"/>
    <col min="31" max="31" width="3.6640625" style="37" customWidth="1"/>
    <col min="32" max="33" width="7.6640625" style="37" customWidth="1"/>
    <col min="34" max="34" width="30.44140625" style="37" bestFit="1" customWidth="1"/>
    <col min="35" max="38" width="7.6640625" style="37" customWidth="1"/>
    <col min="39" max="40" width="9.109375" style="37"/>
    <col min="42" max="61" width="8.6640625" customWidth="1"/>
    <col min="63" max="88" width="12.6640625" customWidth="1"/>
  </cols>
  <sheetData>
    <row r="1" spans="3:41" ht="15" customHeight="1" x14ac:dyDescent="0.3">
      <c r="C1" s="103" t="s">
        <v>76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</row>
    <row r="2" spans="3:41" ht="15" customHeight="1" x14ac:dyDescent="0.3"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/>
      <c r="P2"/>
      <c r="Q2"/>
      <c r="R2" s="28" t="s">
        <v>34</v>
      </c>
      <c r="S2" s="27"/>
      <c r="T2" s="27"/>
      <c r="U2"/>
      <c r="V2"/>
      <c r="W2" s="28" t="s">
        <v>35</v>
      </c>
      <c r="X2" s="28"/>
      <c r="Y2" s="27"/>
      <c r="Z2" s="27"/>
      <c r="AA2" s="27"/>
      <c r="AB2"/>
      <c r="AC2" s="99" t="s">
        <v>54</v>
      </c>
      <c r="AD2" s="83" t="e">
        <f>VLOOKUP(AC11,#REF!,7,0)</f>
        <v>#REF!</v>
      </c>
      <c r="AE2" s="84"/>
      <c r="AF2" s="84"/>
      <c r="AG2" s="84"/>
      <c r="AH2" s="84"/>
      <c r="AI2" s="84"/>
      <c r="AJ2" s="85"/>
      <c r="AK2"/>
      <c r="AL2"/>
      <c r="AM2"/>
      <c r="AN2"/>
    </row>
    <row r="3" spans="3:41" ht="15" customHeight="1" x14ac:dyDescent="0.3"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 s="25" t="s">
        <v>49</v>
      </c>
      <c r="S3" s="25"/>
      <c r="T3" s="26"/>
      <c r="U3"/>
      <c r="V3"/>
      <c r="W3" s="25" t="s">
        <v>33</v>
      </c>
      <c r="X3" s="25"/>
      <c r="Y3" s="26"/>
      <c r="Z3" s="26"/>
      <c r="AA3" s="26"/>
      <c r="AB3"/>
      <c r="AC3" s="100"/>
      <c r="AD3" s="89"/>
      <c r="AE3" s="90"/>
      <c r="AF3" s="90"/>
      <c r="AG3" s="90"/>
      <c r="AH3" s="90"/>
      <c r="AI3" s="90"/>
      <c r="AJ3" s="91"/>
      <c r="AK3"/>
      <c r="AL3"/>
      <c r="AM3"/>
      <c r="AN3"/>
    </row>
    <row r="4" spans="3:41" ht="15" customHeight="1" x14ac:dyDescent="0.3">
      <c r="C4" s="7" t="s">
        <v>28</v>
      </c>
      <c r="D4" s="130">
        <f>'CL - Meio Fio'!D4</f>
        <v>122.78</v>
      </c>
      <c r="E4" s="130"/>
      <c r="F4" s="130"/>
      <c r="G4"/>
      <c r="H4" s="32" t="b">
        <v>0</v>
      </c>
      <c r="I4"/>
      <c r="J4"/>
      <c r="K4"/>
      <c r="L4"/>
      <c r="M4"/>
      <c r="N4"/>
      <c r="O4"/>
      <c r="P4"/>
      <c r="Q4"/>
      <c r="R4" s="1" t="s">
        <v>42</v>
      </c>
      <c r="S4"/>
      <c r="T4"/>
      <c r="U4"/>
      <c r="V4"/>
      <c r="W4" s="1" t="s">
        <v>36</v>
      </c>
      <c r="X4" s="1"/>
      <c r="Y4"/>
      <c r="Z4"/>
      <c r="AA4"/>
      <c r="AB4"/>
      <c r="AC4" s="100"/>
      <c r="AD4" s="89"/>
      <c r="AE4" s="90"/>
      <c r="AF4" s="90"/>
      <c r="AG4" s="90"/>
      <c r="AH4" s="90"/>
      <c r="AI4" s="90"/>
      <c r="AJ4" s="91"/>
      <c r="AK4"/>
      <c r="AL4"/>
      <c r="AM4"/>
      <c r="AN4"/>
    </row>
    <row r="5" spans="3:41" ht="15" customHeight="1" x14ac:dyDescent="0.3"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 s="1" t="s">
        <v>46</v>
      </c>
      <c r="S5"/>
      <c r="T5"/>
      <c r="U5"/>
      <c r="V5"/>
      <c r="W5" s="1" t="s">
        <v>37</v>
      </c>
      <c r="X5" s="1"/>
      <c r="Y5"/>
      <c r="Z5"/>
      <c r="AA5" s="6"/>
      <c r="AB5"/>
      <c r="AC5" s="100"/>
      <c r="AD5" s="89"/>
      <c r="AE5" s="90"/>
      <c r="AF5" s="90"/>
      <c r="AG5" s="90"/>
      <c r="AH5" s="90"/>
      <c r="AI5" s="90"/>
      <c r="AJ5" s="91"/>
      <c r="AK5"/>
      <c r="AL5"/>
      <c r="AM5"/>
      <c r="AN5"/>
    </row>
    <row r="6" spans="3:41" ht="15" customHeight="1" x14ac:dyDescent="0.3"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 s="1" t="s">
        <v>50</v>
      </c>
      <c r="S6"/>
      <c r="T6"/>
      <c r="U6"/>
      <c r="V6"/>
      <c r="W6" s="1" t="s">
        <v>75</v>
      </c>
      <c r="X6" s="1"/>
      <c r="Y6"/>
      <c r="Z6"/>
      <c r="AA6"/>
      <c r="AB6"/>
      <c r="AC6" s="100"/>
      <c r="AD6" s="89"/>
      <c r="AE6" s="90"/>
      <c r="AF6" s="90"/>
      <c r="AG6" s="90"/>
      <c r="AH6" s="90"/>
      <c r="AI6" s="90"/>
      <c r="AJ6" s="91"/>
      <c r="AK6"/>
      <c r="AL6"/>
      <c r="AM6"/>
      <c r="AN6"/>
    </row>
    <row r="7" spans="3:41" ht="15" customHeight="1" x14ac:dyDescent="0.3"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 s="1" t="s">
        <v>51</v>
      </c>
      <c r="S7"/>
      <c r="T7"/>
      <c r="U7"/>
      <c r="V7"/>
      <c r="W7" s="1" t="s">
        <v>41</v>
      </c>
      <c r="X7" s="1"/>
      <c r="Y7"/>
      <c r="Z7"/>
      <c r="AA7"/>
      <c r="AB7"/>
      <c r="AC7" s="100"/>
      <c r="AD7" s="89"/>
      <c r="AE7" s="90"/>
      <c r="AF7" s="90"/>
      <c r="AG7" s="90"/>
      <c r="AH7" s="90"/>
      <c r="AI7" s="90"/>
      <c r="AJ7" s="91"/>
      <c r="AK7"/>
      <c r="AL7"/>
      <c r="AM7"/>
      <c r="AN7"/>
    </row>
    <row r="8" spans="3:41" ht="15" customHeight="1" x14ac:dyDescent="0.3"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1" t="s">
        <v>43</v>
      </c>
      <c r="S8"/>
      <c r="T8" s="23"/>
      <c r="U8"/>
      <c r="V8"/>
      <c r="W8"/>
      <c r="X8"/>
      <c r="Y8"/>
      <c r="Z8"/>
      <c r="AA8"/>
      <c r="AB8" s="1"/>
      <c r="AC8" s="100"/>
      <c r="AD8" s="89"/>
      <c r="AE8" s="90"/>
      <c r="AF8" s="90"/>
      <c r="AG8" s="90"/>
      <c r="AH8" s="90"/>
      <c r="AI8" s="90"/>
      <c r="AJ8" s="91"/>
      <c r="AK8"/>
      <c r="AL8"/>
      <c r="AM8"/>
      <c r="AN8"/>
    </row>
    <row r="9" spans="3:41" ht="15" customHeight="1" x14ac:dyDescent="0.3"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 s="1"/>
      <c r="S9"/>
      <c r="T9" s="23"/>
      <c r="U9"/>
      <c r="V9"/>
      <c r="W9"/>
      <c r="X9"/>
      <c r="Y9"/>
      <c r="Z9"/>
      <c r="AA9"/>
      <c r="AB9" s="1"/>
      <c r="AC9" s="101"/>
      <c r="AD9" s="89"/>
      <c r="AE9" s="90"/>
      <c r="AF9" s="90"/>
      <c r="AG9" s="90"/>
      <c r="AH9" s="90"/>
      <c r="AI9" s="90"/>
      <c r="AJ9" s="91"/>
      <c r="AK9"/>
      <c r="AL9"/>
      <c r="AM9"/>
      <c r="AN9"/>
    </row>
    <row r="10" spans="3:41" ht="15" customHeight="1" x14ac:dyDescent="0.3"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 s="1" t="s">
        <v>47</v>
      </c>
      <c r="S10"/>
      <c r="T10"/>
      <c r="U10"/>
      <c r="V10"/>
      <c r="W10"/>
      <c r="X10"/>
      <c r="Y10"/>
      <c r="Z10"/>
      <c r="AA10"/>
      <c r="AB10"/>
      <c r="AC10" s="24" t="s">
        <v>53</v>
      </c>
      <c r="AD10" s="89"/>
      <c r="AE10" s="90"/>
      <c r="AF10" s="90"/>
      <c r="AG10" s="90"/>
      <c r="AH10" s="90"/>
      <c r="AI10" s="90"/>
      <c r="AJ10" s="91"/>
      <c r="AK10"/>
      <c r="AL10"/>
      <c r="AM10"/>
      <c r="AN10"/>
    </row>
    <row r="11" spans="3:41" ht="15" customHeight="1" x14ac:dyDescent="0.3"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1"/>
      <c r="AC11" s="24" t="s">
        <v>10</v>
      </c>
      <c r="AD11" s="86"/>
      <c r="AE11" s="87"/>
      <c r="AF11" s="87"/>
      <c r="AG11" s="87"/>
      <c r="AH11" s="87"/>
      <c r="AI11" s="87"/>
      <c r="AJ11" s="88"/>
      <c r="AK11"/>
      <c r="AL11"/>
      <c r="AM11"/>
      <c r="AN11"/>
    </row>
    <row r="12" spans="3:41" ht="15" customHeight="1" x14ac:dyDescent="0.3"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3:41" ht="15" customHeight="1" x14ac:dyDescent="0.3">
      <c r="C13"/>
      <c r="D13"/>
      <c r="E13"/>
      <c r="F13"/>
      <c r="G13"/>
      <c r="H13"/>
      <c r="I13"/>
      <c r="J13"/>
      <c r="K13"/>
      <c r="L13"/>
      <c r="M13"/>
      <c r="N13" s="110" t="s">
        <v>81</v>
      </c>
      <c r="O13" s="110"/>
      <c r="P13" s="110"/>
      <c r="Q13" s="110"/>
      <c r="R13" s="110"/>
      <c r="S13" s="110" t="s">
        <v>83</v>
      </c>
      <c r="T13" s="110"/>
      <c r="U13" s="110" t="s">
        <v>84</v>
      </c>
      <c r="V13" s="110"/>
      <c r="W13" s="110"/>
      <c r="X13" s="110"/>
      <c r="Y13" s="110"/>
      <c r="Z13" s="110"/>
      <c r="AA13" s="110"/>
      <c r="AB13" s="110" t="s">
        <v>85</v>
      </c>
      <c r="AC13" s="110"/>
      <c r="AD13" s="110"/>
      <c r="AE13"/>
      <c r="AF13" s="106" t="s">
        <v>86</v>
      </c>
      <c r="AG13" s="118"/>
      <c r="AH13" s="107"/>
      <c r="AI13"/>
      <c r="AJ13"/>
      <c r="AK13"/>
      <c r="AL13"/>
      <c r="AM13"/>
      <c r="AN13"/>
    </row>
    <row r="14" spans="3:41" ht="15" customHeight="1" x14ac:dyDescent="0.3">
      <c r="C14" s="95" t="s">
        <v>16</v>
      </c>
      <c r="D14" s="95" t="s">
        <v>0</v>
      </c>
      <c r="E14" s="95"/>
      <c r="F14" s="95"/>
      <c r="G14" s="95"/>
      <c r="H14" s="95"/>
      <c r="I14" s="95"/>
      <c r="J14" s="95" t="s">
        <v>6</v>
      </c>
      <c r="K14" s="95" t="s">
        <v>78</v>
      </c>
      <c r="L14" s="95" t="s">
        <v>18</v>
      </c>
      <c r="M14" s="6"/>
      <c r="N14" s="108" t="s">
        <v>55</v>
      </c>
      <c r="O14" s="108" t="s">
        <v>57</v>
      </c>
      <c r="P14" s="108" t="s">
        <v>56</v>
      </c>
      <c r="Q14" s="108" t="s">
        <v>19</v>
      </c>
      <c r="R14" s="92" t="s">
        <v>20</v>
      </c>
      <c r="S14" s="104" t="s">
        <v>7</v>
      </c>
      <c r="T14" s="108" t="s">
        <v>82</v>
      </c>
      <c r="U14" s="114" t="s">
        <v>71</v>
      </c>
      <c r="V14" s="117"/>
      <c r="W14" s="117"/>
      <c r="X14" s="117"/>
      <c r="Y14" s="117"/>
      <c r="Z14" s="117"/>
      <c r="AA14" s="115"/>
      <c r="AB14" s="116" t="s">
        <v>29</v>
      </c>
      <c r="AC14" s="104" t="s">
        <v>23</v>
      </c>
      <c r="AD14" s="104" t="s">
        <v>62</v>
      </c>
      <c r="AE14"/>
      <c r="AF14" s="108" t="s">
        <v>79</v>
      </c>
      <c r="AG14" s="108" t="s">
        <v>80</v>
      </c>
      <c r="AH14"/>
      <c r="AI14"/>
      <c r="AJ14"/>
      <c r="AK14"/>
      <c r="AL14"/>
      <c r="AM14" s="82" t="s">
        <v>90</v>
      </c>
      <c r="AN14" s="82"/>
    </row>
    <row r="15" spans="3:41" ht="15" customHeight="1" x14ac:dyDescent="0.3">
      <c r="C15" s="95"/>
      <c r="D15" s="95" t="s">
        <v>17</v>
      </c>
      <c r="E15" s="95"/>
      <c r="F15" s="95"/>
      <c r="G15" s="95" t="s">
        <v>3</v>
      </c>
      <c r="H15" s="95"/>
      <c r="I15" s="95"/>
      <c r="J15" s="95"/>
      <c r="K15" s="95"/>
      <c r="L15" s="95"/>
      <c r="M15" s="6"/>
      <c r="N15" s="109"/>
      <c r="O15" s="109"/>
      <c r="P15" s="109"/>
      <c r="Q15" s="109"/>
      <c r="R15" s="93"/>
      <c r="S15" s="105"/>
      <c r="T15" s="119"/>
      <c r="U15" s="12" t="s">
        <v>72</v>
      </c>
      <c r="V15" s="12" t="s">
        <v>58</v>
      </c>
      <c r="W15" s="12" t="s">
        <v>73</v>
      </c>
      <c r="X15" s="12" t="s">
        <v>58</v>
      </c>
      <c r="Y15" s="12" t="s">
        <v>77</v>
      </c>
      <c r="Z15" s="12" t="s">
        <v>58</v>
      </c>
      <c r="AA15" s="12" t="s">
        <v>74</v>
      </c>
      <c r="AB15" s="109"/>
      <c r="AC15" s="105"/>
      <c r="AD15" s="105"/>
      <c r="AE15"/>
      <c r="AF15" s="109"/>
      <c r="AG15" s="109"/>
      <c r="AH15"/>
      <c r="AI15"/>
      <c r="AJ15"/>
      <c r="AK15"/>
      <c r="AL15"/>
      <c r="AM15" s="65" t="s">
        <v>89</v>
      </c>
      <c r="AN15" s="65" t="s">
        <v>91</v>
      </c>
    </row>
    <row r="16" spans="3:41" ht="15" customHeight="1" x14ac:dyDescent="0.3">
      <c r="C16" s="120">
        <v>1</v>
      </c>
      <c r="D16" s="121">
        <v>18</v>
      </c>
      <c r="E16" s="122" t="s">
        <v>1</v>
      </c>
      <c r="F16" s="139">
        <v>0</v>
      </c>
      <c r="G16" s="121">
        <v>32</v>
      </c>
      <c r="H16" s="122" t="s">
        <v>1</v>
      </c>
      <c r="I16" s="139">
        <v>0</v>
      </c>
      <c r="J16" s="120" t="s">
        <v>98</v>
      </c>
      <c r="K16" s="120" t="s">
        <v>5</v>
      </c>
      <c r="L16" s="120" t="s">
        <v>11</v>
      </c>
      <c r="M16" s="124"/>
      <c r="N16" s="158">
        <v>0.27</v>
      </c>
      <c r="O16" s="158">
        <v>1.448528137423857</v>
      </c>
      <c r="P16" s="158">
        <f>N16/O16</f>
        <v>0.18639610306789278</v>
      </c>
      <c r="Q16" s="159">
        <v>1.4999999999999999E-2</v>
      </c>
      <c r="R16" s="160">
        <f>IF($H$4=TRUE,((Q16)*N16*P16^(2/3))*#REF!,(1/Q16)*N16*P16^(2/3))</f>
        <v>5.8735011401804842</v>
      </c>
      <c r="S16" s="162">
        <f>(G16*20+I16)-(D16*20+F16)</f>
        <v>280</v>
      </c>
      <c r="T16" s="163">
        <v>1.2613333333333305E-2</v>
      </c>
      <c r="U16" s="162">
        <v>6.16</v>
      </c>
      <c r="V16" s="162">
        <f t="shared" ref="V16:V27" si="0">0.8</f>
        <v>0.8</v>
      </c>
      <c r="W16" s="134"/>
      <c r="X16" s="134"/>
      <c r="Y16" s="162">
        <f>S16*20</f>
        <v>5600</v>
      </c>
      <c r="Z16" s="162">
        <f t="shared" ref="Z16:Z27" si="1">0.3</f>
        <v>0.3</v>
      </c>
      <c r="AA16" s="164">
        <f>(U16+(Y16/S16))/1000000</f>
        <v>2.616E-5</v>
      </c>
      <c r="AB16" s="160">
        <f>($D$4     *     ((U16*V16+(Y16/S16)*Z16)/(U16+(Y16/S16)))     *     AA16)     /     3.6</f>
        <v>3.7270551111111115E-4</v>
      </c>
      <c r="AC16" s="161">
        <f>R16*SQRT(ABS(T16)/1)/AB16</f>
        <v>1769.8896080151931</v>
      </c>
      <c r="AD16" s="161">
        <f>(R16/N16)*SQRT(ABS(T16))</f>
        <v>2.4431392998723949</v>
      </c>
      <c r="AE16" s="134"/>
      <c r="AF16" s="64">
        <f>S16/AC16</f>
        <v>0.15820195719099134</v>
      </c>
      <c r="AG16" s="64">
        <f>SUMIF(C:C,C16,AF:AF)+SUMIF('CL - VPA'!C:C,C16,'CL - VPA'!AF:AF)</f>
        <v>0.3062156183989907</v>
      </c>
      <c r="AH16" s="134"/>
      <c r="AI16" s="134"/>
      <c r="AJ16" s="142" t="s">
        <v>92</v>
      </c>
      <c r="AK16" s="142" t="s">
        <v>99</v>
      </c>
      <c r="AL16" s="134"/>
      <c r="AM16" s="143">
        <f>D16*1000</f>
        <v>18000</v>
      </c>
      <c r="AN16" s="143">
        <f>G16*1000</f>
        <v>32000</v>
      </c>
      <c r="AO16" s="134"/>
    </row>
    <row r="17" spans="3:41" ht="15" customHeight="1" x14ac:dyDescent="0.3">
      <c r="C17" s="120">
        <v>2</v>
      </c>
      <c r="D17" s="121">
        <v>57</v>
      </c>
      <c r="E17" s="122" t="s">
        <v>1</v>
      </c>
      <c r="F17" s="139">
        <v>0</v>
      </c>
      <c r="G17" s="121">
        <v>83</v>
      </c>
      <c r="H17" s="122" t="s">
        <v>1</v>
      </c>
      <c r="I17" s="139">
        <v>0</v>
      </c>
      <c r="J17" s="120" t="s">
        <v>98</v>
      </c>
      <c r="K17" s="120" t="s">
        <v>5</v>
      </c>
      <c r="L17" s="120" t="s">
        <v>11</v>
      </c>
      <c r="M17" s="124"/>
      <c r="N17" s="158">
        <v>0.27</v>
      </c>
      <c r="O17" s="158">
        <v>1.448528137423857</v>
      </c>
      <c r="P17" s="158">
        <f>N17/O17</f>
        <v>0.18639610306789278</v>
      </c>
      <c r="Q17" s="159">
        <v>1.4999999999999999E-2</v>
      </c>
      <c r="R17" s="160">
        <f>IF($H$4=TRUE,((Q17)*N17*P17^(2/3))*#REF!,(1/Q17)*N17*P17^(2/3))</f>
        <v>5.8735011401804842</v>
      </c>
      <c r="S17" s="162">
        <f>(G17*20+I17)-(D17*20+F17)</f>
        <v>520</v>
      </c>
      <c r="T17" s="163">
        <v>1.0275925925925886E-2</v>
      </c>
      <c r="U17" s="162">
        <v>6.16</v>
      </c>
      <c r="V17" s="162">
        <f t="shared" si="0"/>
        <v>0.8</v>
      </c>
      <c r="W17" s="134"/>
      <c r="X17" s="134"/>
      <c r="Y17" s="162">
        <f>S17*20</f>
        <v>10400</v>
      </c>
      <c r="Z17" s="162">
        <f t="shared" si="1"/>
        <v>0.3</v>
      </c>
      <c r="AA17" s="164">
        <f t="shared" ref="AA17:AA27" si="2">(U17+(Y17/S17))/1000000</f>
        <v>2.616E-5</v>
      </c>
      <c r="AB17" s="160">
        <f t="shared" ref="AB17:AB27" si="3">($D$4     *     ((U17*V17+(Y17/S17)*Z17)/(U17+(Y17/S17)))     *     AA17)     /     3.6</f>
        <v>3.7270551111111115E-4</v>
      </c>
      <c r="AC17" s="161">
        <f>R17*SQRT(ABS(T17)/1)/AB17</f>
        <v>1597.5031576922402</v>
      </c>
      <c r="AD17" s="161">
        <f>(R17/N17)*SQRT(ABS(T17))</f>
        <v>2.2051786329233343</v>
      </c>
      <c r="AE17" s="134"/>
      <c r="AF17" s="64">
        <f>S17/AC17</f>
        <v>0.32550796378468144</v>
      </c>
      <c r="AG17" s="64">
        <f>SUMIF(C:C,C17,AF:AF)+SUMIF('CL - VPA'!C:C,C17,'CL - VPA'!AF:AF)</f>
        <v>0.70073267990245136</v>
      </c>
      <c r="AH17" s="134"/>
      <c r="AI17" s="134"/>
      <c r="AJ17" s="142" t="s">
        <v>92</v>
      </c>
      <c r="AK17" s="142" t="s">
        <v>99</v>
      </c>
      <c r="AL17" s="134"/>
      <c r="AM17" s="143">
        <f>D17*1000</f>
        <v>57000</v>
      </c>
      <c r="AN17" s="143">
        <f>G17*1000</f>
        <v>83000</v>
      </c>
      <c r="AO17" s="134"/>
    </row>
    <row r="18" spans="3:41" ht="15" customHeight="1" x14ac:dyDescent="0.3">
      <c r="C18" s="120">
        <v>3</v>
      </c>
      <c r="D18" s="121">
        <v>113</v>
      </c>
      <c r="E18" s="122" t="s">
        <v>1</v>
      </c>
      <c r="F18" s="139">
        <v>0</v>
      </c>
      <c r="G18" s="121">
        <v>116</v>
      </c>
      <c r="H18" s="122" t="s">
        <v>1</v>
      </c>
      <c r="I18" s="139">
        <v>0</v>
      </c>
      <c r="J18" s="120" t="s">
        <v>98</v>
      </c>
      <c r="K18" s="120" t="s">
        <v>5</v>
      </c>
      <c r="L18" s="120" t="s">
        <v>11</v>
      </c>
      <c r="M18" s="124"/>
      <c r="N18" s="158">
        <v>0.27</v>
      </c>
      <c r="O18" s="158">
        <v>1.448528137423857</v>
      </c>
      <c r="P18" s="158">
        <f>N18/O18</f>
        <v>0.18639610306789278</v>
      </c>
      <c r="Q18" s="159">
        <v>1.4999999999999999E-2</v>
      </c>
      <c r="R18" s="160">
        <f>IF($H$4=TRUE,((Q18)*N18*P18^(2/3))*#REF!,(1/Q18)*N18*P18^(2/3))</f>
        <v>5.8735011401804842</v>
      </c>
      <c r="S18" s="162">
        <f>(G18*20+I18)-(D18*20+F18)</f>
        <v>60</v>
      </c>
      <c r="T18" s="163">
        <v>4.2000000000000003E-2</v>
      </c>
      <c r="U18" s="162">
        <v>6.16</v>
      </c>
      <c r="V18" s="162">
        <f t="shared" si="0"/>
        <v>0.8</v>
      </c>
      <c r="W18" s="134"/>
      <c r="X18" s="134"/>
      <c r="Y18" s="162">
        <f>S18*20</f>
        <v>1200</v>
      </c>
      <c r="Z18" s="162">
        <f t="shared" si="1"/>
        <v>0.3</v>
      </c>
      <c r="AA18" s="164">
        <f t="shared" si="2"/>
        <v>2.616E-5</v>
      </c>
      <c r="AB18" s="160">
        <f t="shared" si="3"/>
        <v>3.7270551111111115E-4</v>
      </c>
      <c r="AC18" s="161">
        <f>R18*SQRT(ABS(T18)/1)/AB18</f>
        <v>3229.65318263268</v>
      </c>
      <c r="AD18" s="161">
        <f>(R18/N18)*SQRT(ABS(T18))</f>
        <v>4.4581834820175548</v>
      </c>
      <c r="AE18" s="134"/>
      <c r="AF18" s="64">
        <f>S18/AC18</f>
        <v>1.8577846167089209E-2</v>
      </c>
      <c r="AG18" s="64">
        <f>SUMIF(C:C,C18,AF:AF)+SUMIF('CL - VPA'!C:C,C18,'CL - VPA'!AF:AF)</f>
        <v>0.45000434570885689</v>
      </c>
      <c r="AH18" s="134"/>
      <c r="AI18" s="134"/>
      <c r="AJ18" s="142" t="s">
        <v>92</v>
      </c>
      <c r="AK18" s="142" t="s">
        <v>99</v>
      </c>
      <c r="AL18" s="134"/>
      <c r="AM18" s="143">
        <f>D18*1000</f>
        <v>113000</v>
      </c>
      <c r="AN18" s="143">
        <f>G18*1000</f>
        <v>116000</v>
      </c>
      <c r="AO18" s="134"/>
    </row>
    <row r="19" spans="3:41" ht="15" customHeight="1" x14ac:dyDescent="0.3">
      <c r="C19" s="120">
        <v>4</v>
      </c>
      <c r="D19" s="121">
        <v>131</v>
      </c>
      <c r="E19" s="122" t="s">
        <v>1</v>
      </c>
      <c r="F19" s="139">
        <v>0</v>
      </c>
      <c r="G19" s="121">
        <v>154</v>
      </c>
      <c r="H19" s="122" t="s">
        <v>1</v>
      </c>
      <c r="I19" s="139">
        <v>0</v>
      </c>
      <c r="J19" s="120" t="s">
        <v>98</v>
      </c>
      <c r="K19" s="120" t="s">
        <v>5</v>
      </c>
      <c r="L19" s="120" t="s">
        <v>11</v>
      </c>
      <c r="M19" s="124"/>
      <c r="N19" s="158">
        <v>0.27</v>
      </c>
      <c r="O19" s="158">
        <v>1.448528137423857</v>
      </c>
      <c r="P19" s="158">
        <f t="shared" ref="P19" si="4">N19/O19</f>
        <v>0.18639610306789278</v>
      </c>
      <c r="Q19" s="159">
        <v>1.4999999999999999E-2</v>
      </c>
      <c r="R19" s="160">
        <f>IF($H$4=TRUE,((Q19)*N19*P19^(2/3))*#REF!,(1/Q19)*N19*P19^(2/3))</f>
        <v>5.8735011401804842</v>
      </c>
      <c r="S19" s="162">
        <f>(G19*20+I19)-(D19*20+F19)</f>
        <v>460</v>
      </c>
      <c r="T19" s="163">
        <v>1.5708333333333258E-2</v>
      </c>
      <c r="U19" s="162">
        <v>6.16</v>
      </c>
      <c r="V19" s="162">
        <f t="shared" si="0"/>
        <v>0.8</v>
      </c>
      <c r="W19" s="134"/>
      <c r="X19" s="134"/>
      <c r="Y19" s="162">
        <f t="shared" ref="Y19" si="5">S19*20</f>
        <v>9200</v>
      </c>
      <c r="Z19" s="162">
        <f t="shared" si="1"/>
        <v>0.3</v>
      </c>
      <c r="AA19" s="164">
        <f t="shared" si="2"/>
        <v>2.616E-5</v>
      </c>
      <c r="AB19" s="160">
        <f t="shared" si="3"/>
        <v>3.7270551111111115E-4</v>
      </c>
      <c r="AC19" s="161">
        <f>R19*SQRT(ABS(T19)/1)/AB19</f>
        <v>1975.1327811989627</v>
      </c>
      <c r="AD19" s="161">
        <f>(R19/N19)*SQRT(ABS(T19))</f>
        <v>2.7264550841817403</v>
      </c>
      <c r="AE19" s="134"/>
      <c r="AF19" s="64">
        <f t="shared" ref="AF19" si="6">S19/AC19</f>
        <v>0.2328957345950011</v>
      </c>
      <c r="AG19" s="64">
        <f>SUMIF(C:C,C19,AF:AF)+SUMIF('CL - VPA'!C:C,C19,'CL - VPA'!AF:AF)</f>
        <v>0.2328957345950011</v>
      </c>
      <c r="AH19" s="134"/>
      <c r="AI19" s="134"/>
      <c r="AJ19" s="142" t="s">
        <v>87</v>
      </c>
      <c r="AK19" s="142" t="s">
        <v>100</v>
      </c>
      <c r="AL19" s="134" t="s">
        <v>101</v>
      </c>
      <c r="AM19" s="143">
        <f>D19*1000</f>
        <v>131000</v>
      </c>
      <c r="AN19" s="143">
        <f>G19*1000</f>
        <v>154000</v>
      </c>
      <c r="AO19" s="134"/>
    </row>
    <row r="20" spans="3:41" ht="15" customHeight="1" x14ac:dyDescent="0.3">
      <c r="C20" s="120">
        <v>5</v>
      </c>
      <c r="D20" s="121">
        <v>156</v>
      </c>
      <c r="E20" s="122" t="s">
        <v>1</v>
      </c>
      <c r="F20" s="139">
        <v>0</v>
      </c>
      <c r="G20" s="121">
        <v>159</v>
      </c>
      <c r="H20" s="122" t="s">
        <v>1</v>
      </c>
      <c r="I20" s="139">
        <v>15</v>
      </c>
      <c r="J20" s="120" t="s">
        <v>98</v>
      </c>
      <c r="K20" s="120" t="s">
        <v>5</v>
      </c>
      <c r="L20" s="120" t="s">
        <v>11</v>
      </c>
      <c r="M20" s="124"/>
      <c r="N20" s="158">
        <v>0.27</v>
      </c>
      <c r="O20" s="158">
        <v>1.448528137423857</v>
      </c>
      <c r="P20" s="158">
        <f t="shared" ref="P20:P23" si="7">N20/O20</f>
        <v>0.18639610306789278</v>
      </c>
      <c r="Q20" s="159">
        <v>1.4999999999999999E-2</v>
      </c>
      <c r="R20" s="160">
        <f>IF($H$4=TRUE,((Q20)*N20*P20^(2/3))*#REF!,(1/Q20)*N20*P20^(2/3))</f>
        <v>5.8735011401804842</v>
      </c>
      <c r="S20" s="162">
        <f>(G20*20+I20)-(D20*20+F20)</f>
        <v>75</v>
      </c>
      <c r="T20" s="163">
        <v>4.1750000000007502E-3</v>
      </c>
      <c r="U20" s="162">
        <v>6.16</v>
      </c>
      <c r="V20" s="162">
        <f t="shared" si="0"/>
        <v>0.8</v>
      </c>
      <c r="W20" s="134"/>
      <c r="X20" s="134"/>
      <c r="Y20" s="162">
        <f t="shared" ref="Y20:Y23" si="8">S20*20</f>
        <v>1500</v>
      </c>
      <c r="Z20" s="162">
        <f t="shared" si="1"/>
        <v>0.3</v>
      </c>
      <c r="AA20" s="164">
        <f t="shared" si="2"/>
        <v>2.616E-5</v>
      </c>
      <c r="AB20" s="160">
        <f t="shared" si="3"/>
        <v>3.7270551111111115E-4</v>
      </c>
      <c r="AC20" s="161">
        <f>R20*SQRT(ABS(T20)/1)/AB20</f>
        <v>1018.26187300177</v>
      </c>
      <c r="AD20" s="161">
        <f>(R20/N20)*SQRT(ABS(T20))</f>
        <v>1.405599303044748</v>
      </c>
      <c r="AE20" s="134"/>
      <c r="AF20" s="64">
        <f t="shared" ref="AF20:AF23" si="9">S20/AC20</f>
        <v>7.3654923147524767E-2</v>
      </c>
      <c r="AG20" s="64">
        <f>SUMIF(C:C,C20,AF:AF)+SUMIF('CL - VPA'!C:C,C20,'CL - VPA'!AF:AF)</f>
        <v>7.3654923147524767E-2</v>
      </c>
      <c r="AH20" s="134"/>
      <c r="AI20" s="134"/>
      <c r="AJ20" s="142" t="s">
        <v>92</v>
      </c>
      <c r="AK20" s="142" t="s">
        <v>100</v>
      </c>
      <c r="AL20" s="134" t="s">
        <v>101</v>
      </c>
      <c r="AM20" s="143">
        <f>D20*1000</f>
        <v>156000</v>
      </c>
      <c r="AN20" s="143">
        <f>G20*1000</f>
        <v>159000</v>
      </c>
      <c r="AO20" s="134"/>
    </row>
    <row r="21" spans="3:41" ht="15" customHeight="1" x14ac:dyDescent="0.3">
      <c r="C21" s="120">
        <v>6</v>
      </c>
      <c r="D21" s="121">
        <v>160</v>
      </c>
      <c r="E21" s="122" t="s">
        <v>1</v>
      </c>
      <c r="F21" s="139">
        <v>5</v>
      </c>
      <c r="G21" s="121">
        <v>167</v>
      </c>
      <c r="H21" s="122" t="s">
        <v>1</v>
      </c>
      <c r="I21" s="139">
        <v>0</v>
      </c>
      <c r="J21" s="120" t="s">
        <v>98</v>
      </c>
      <c r="K21" s="120" t="s">
        <v>5</v>
      </c>
      <c r="L21" s="120" t="s">
        <v>11</v>
      </c>
      <c r="M21" s="124"/>
      <c r="N21" s="158">
        <v>0.27</v>
      </c>
      <c r="O21" s="158">
        <v>1.448528137423857</v>
      </c>
      <c r="P21" s="158">
        <f t="shared" si="7"/>
        <v>0.18639610306789278</v>
      </c>
      <c r="Q21" s="159">
        <v>1.4999999999999999E-2</v>
      </c>
      <c r="R21" s="160">
        <f>IF($H$4=TRUE,((Q21)*N21*P21^(2/3))*#REF!,(1/Q21)*N21*P21^(2/3))</f>
        <v>5.8735011401804842</v>
      </c>
      <c r="S21" s="162">
        <f>(G21*20+I21)-(D21*20+F21)</f>
        <v>135</v>
      </c>
      <c r="T21" s="163">
        <v>1.303750000000008E-2</v>
      </c>
      <c r="U21" s="162">
        <v>6.16</v>
      </c>
      <c r="V21" s="162">
        <f t="shared" si="0"/>
        <v>0.8</v>
      </c>
      <c r="W21" s="134"/>
      <c r="X21" s="134"/>
      <c r="Y21" s="162">
        <f t="shared" si="8"/>
        <v>2700</v>
      </c>
      <c r="Z21" s="162">
        <f t="shared" si="1"/>
        <v>0.3</v>
      </c>
      <c r="AA21" s="164">
        <f t="shared" si="2"/>
        <v>2.616E-5</v>
      </c>
      <c r="AB21" s="160">
        <f t="shared" si="3"/>
        <v>3.7270551111111115E-4</v>
      </c>
      <c r="AC21" s="161">
        <f>R21*SQRT(ABS(T21)/1)/AB21</f>
        <v>1799.4028478992054</v>
      </c>
      <c r="AD21" s="161">
        <f>(R21/N21)*SQRT(ABS(T21))</f>
        <v>2.4838791041520825</v>
      </c>
      <c r="AE21" s="134"/>
      <c r="AF21" s="64">
        <f t="shared" si="9"/>
        <v>7.5024889594685187E-2</v>
      </c>
      <c r="AG21" s="64">
        <f>SUMIF(C:C,C21,AF:AF)+SUMIF('CL - VPA'!C:C,C21,'CL - VPA'!AF:AF)</f>
        <v>0.23541933543445731</v>
      </c>
      <c r="AH21" s="134"/>
      <c r="AI21" s="134"/>
      <c r="AJ21" s="142" t="s">
        <v>92</v>
      </c>
      <c r="AK21" s="142" t="s">
        <v>99</v>
      </c>
      <c r="AL21" s="134"/>
      <c r="AM21" s="143">
        <f>D21*1000</f>
        <v>160000</v>
      </c>
      <c r="AN21" s="143">
        <f>G21*1000</f>
        <v>167000</v>
      </c>
      <c r="AO21" s="134"/>
    </row>
    <row r="22" spans="3:41" ht="15" customHeight="1" x14ac:dyDescent="0.3">
      <c r="C22" s="120">
        <v>8</v>
      </c>
      <c r="D22" s="121">
        <v>194</v>
      </c>
      <c r="E22" s="122" t="s">
        <v>1</v>
      </c>
      <c r="F22" s="139">
        <v>0</v>
      </c>
      <c r="G22" s="121">
        <v>217</v>
      </c>
      <c r="H22" s="122" t="s">
        <v>1</v>
      </c>
      <c r="I22" s="139">
        <v>10</v>
      </c>
      <c r="J22" s="120" t="s">
        <v>98</v>
      </c>
      <c r="K22" s="120" t="s">
        <v>5</v>
      </c>
      <c r="L22" s="120" t="s">
        <v>11</v>
      </c>
      <c r="M22" s="124"/>
      <c r="N22" s="158">
        <v>0.27</v>
      </c>
      <c r="O22" s="158">
        <v>1.448528137423857</v>
      </c>
      <c r="P22" s="158">
        <f t="shared" si="7"/>
        <v>0.18639610306789278</v>
      </c>
      <c r="Q22" s="159">
        <v>1.4999999999999999E-2</v>
      </c>
      <c r="R22" s="160">
        <f>IF($H$4=TRUE,((Q22)*N22*P22^(2/3))*#REF!,(1/Q22)*N22*P22^(2/3))</f>
        <v>5.8735011401804842</v>
      </c>
      <c r="S22" s="162">
        <f>(G22*20+I22)-(D22*20+F22)</f>
        <v>470</v>
      </c>
      <c r="T22" s="163">
        <v>3.9360416666666731E-2</v>
      </c>
      <c r="U22" s="162">
        <v>6.16</v>
      </c>
      <c r="V22" s="162">
        <f t="shared" si="0"/>
        <v>0.8</v>
      </c>
      <c r="W22" s="134"/>
      <c r="X22" s="134"/>
      <c r="Y22" s="162">
        <f t="shared" si="8"/>
        <v>9400</v>
      </c>
      <c r="Z22" s="162">
        <f t="shared" si="1"/>
        <v>0.3</v>
      </c>
      <c r="AA22" s="164">
        <f t="shared" si="2"/>
        <v>2.616E-5</v>
      </c>
      <c r="AB22" s="160">
        <f t="shared" si="3"/>
        <v>3.7270551111111115E-4</v>
      </c>
      <c r="AC22" s="161">
        <f>R22*SQRT(ABS(T22)/1)/AB22</f>
        <v>3126.5191016928816</v>
      </c>
      <c r="AD22" s="161">
        <f>(R22/N22)*SQRT(ABS(T22))</f>
        <v>4.3158181473892494</v>
      </c>
      <c r="AE22" s="134"/>
      <c r="AF22" s="64">
        <f t="shared" si="9"/>
        <v>0.15032692419678942</v>
      </c>
      <c r="AG22" s="64">
        <f>SUMIF(C:C,C22,AF:AF)+SUMIF('CL - VPA'!C:C,C22,'CL - VPA'!AF:AF)</f>
        <v>0.16463102331789231</v>
      </c>
      <c r="AH22" s="134"/>
      <c r="AI22" s="134"/>
      <c r="AJ22" s="142" t="s">
        <v>92</v>
      </c>
      <c r="AK22" s="142" t="s">
        <v>99</v>
      </c>
      <c r="AL22" s="134"/>
      <c r="AM22" s="143">
        <f>D22*1000</f>
        <v>194000</v>
      </c>
      <c r="AN22" s="143">
        <f>G22*1000</f>
        <v>217000</v>
      </c>
      <c r="AO22" s="134"/>
    </row>
    <row r="23" spans="3:41" ht="15" customHeight="1" x14ac:dyDescent="0.3">
      <c r="C23" s="120">
        <v>9</v>
      </c>
      <c r="D23" s="121">
        <v>225</v>
      </c>
      <c r="E23" s="122" t="s">
        <v>1</v>
      </c>
      <c r="F23" s="139">
        <v>0</v>
      </c>
      <c r="G23" s="121">
        <v>235</v>
      </c>
      <c r="H23" s="122" t="s">
        <v>1</v>
      </c>
      <c r="I23" s="139">
        <v>10</v>
      </c>
      <c r="J23" s="120" t="s">
        <v>98</v>
      </c>
      <c r="K23" s="120" t="s">
        <v>94</v>
      </c>
      <c r="L23" s="120" t="s">
        <v>11</v>
      </c>
      <c r="M23" s="124"/>
      <c r="N23" s="158">
        <v>0.27</v>
      </c>
      <c r="O23" s="158">
        <v>1.448528137423857</v>
      </c>
      <c r="P23" s="158">
        <f t="shared" si="7"/>
        <v>0.18639610306789278</v>
      </c>
      <c r="Q23" s="159">
        <v>1.4999999999999999E-2</v>
      </c>
      <c r="R23" s="160">
        <f>IF($H$4=TRUE,((Q23)*N23*P23^(2/3))*#REF!,(1/Q23)*N23*P23^(2/3))</f>
        <v>5.8735011401804842</v>
      </c>
      <c r="S23" s="162">
        <f>(G23*20+I23)-(D23*20+F23)</f>
        <v>210</v>
      </c>
      <c r="T23" s="163">
        <v>4.2500000000000003E-2</v>
      </c>
      <c r="U23" s="162">
        <v>6.16</v>
      </c>
      <c r="V23" s="162">
        <f t="shared" si="0"/>
        <v>0.8</v>
      </c>
      <c r="W23" s="134"/>
      <c r="X23" s="134"/>
      <c r="Y23" s="162">
        <f t="shared" si="8"/>
        <v>4200</v>
      </c>
      <c r="Z23" s="162">
        <f t="shared" si="1"/>
        <v>0.3</v>
      </c>
      <c r="AA23" s="164">
        <f t="shared" si="2"/>
        <v>2.616E-5</v>
      </c>
      <c r="AB23" s="160">
        <f t="shared" si="3"/>
        <v>3.7270551111111115E-4</v>
      </c>
      <c r="AC23" s="161">
        <f>R23*SQRT(ABS(T23)/1)/AB23</f>
        <v>3248.8204321092389</v>
      </c>
      <c r="AD23" s="161">
        <f>(R23/N23)*SQRT(ABS(T23))</f>
        <v>4.4846417765092399</v>
      </c>
      <c r="AE23" s="134"/>
      <c r="AF23" s="64">
        <f t="shared" si="9"/>
        <v>6.4638844894133227E-2</v>
      </c>
      <c r="AG23" s="64">
        <f>SUMIF(C:C,C23,AF:AF)+SUMIF('CL - VPA'!C:C,C23,'CL - VPA'!AF:AF)</f>
        <v>9.8015076176706656E-2</v>
      </c>
      <c r="AH23" s="134"/>
      <c r="AI23" s="134"/>
      <c r="AJ23" s="142" t="s">
        <v>87</v>
      </c>
      <c r="AK23" s="142" t="s">
        <v>99</v>
      </c>
      <c r="AL23" s="134"/>
      <c r="AM23" s="143">
        <f>D23*1000</f>
        <v>225000</v>
      </c>
      <c r="AN23" s="143">
        <f>G23*1000</f>
        <v>235000</v>
      </c>
      <c r="AO23" s="134"/>
    </row>
    <row r="24" spans="3:41" ht="15.75" customHeight="1" x14ac:dyDescent="0.3">
      <c r="C24" s="120">
        <v>10</v>
      </c>
      <c r="D24" s="121">
        <v>236</v>
      </c>
      <c r="E24" s="122" t="s">
        <v>1</v>
      </c>
      <c r="F24" s="139">
        <v>0</v>
      </c>
      <c r="G24" s="121">
        <v>242</v>
      </c>
      <c r="H24" s="122" t="s">
        <v>1</v>
      </c>
      <c r="I24" s="139">
        <v>15</v>
      </c>
      <c r="J24" s="120" t="s">
        <v>98</v>
      </c>
      <c r="K24" s="120" t="s">
        <v>94</v>
      </c>
      <c r="L24" s="120" t="s">
        <v>11</v>
      </c>
      <c r="M24" s="124"/>
      <c r="N24" s="158">
        <v>0.27</v>
      </c>
      <c r="O24" s="158">
        <v>1.448528137423857</v>
      </c>
      <c r="P24" s="158">
        <f t="shared" ref="P24:P25" si="10">N24/O24</f>
        <v>0.18639610306789278</v>
      </c>
      <c r="Q24" s="159">
        <v>1.4999999999999999E-2</v>
      </c>
      <c r="R24" s="160">
        <f>IF($H$4=TRUE,((Q24)*N24*P24^(2/3))*#REF!,(1/Q24)*N24*P24^(2/3))</f>
        <v>5.8735011401804842</v>
      </c>
      <c r="S24" s="162">
        <f>(G24*20+I24)-(D24*20+F24)</f>
        <v>135</v>
      </c>
      <c r="T24" s="163">
        <v>4.1000000000000002E-2</v>
      </c>
      <c r="U24" s="162">
        <v>6.16</v>
      </c>
      <c r="V24" s="162">
        <f t="shared" si="0"/>
        <v>0.8</v>
      </c>
      <c r="W24" s="134"/>
      <c r="X24" s="134"/>
      <c r="Y24" s="162">
        <f t="shared" ref="Y24:Y25" si="11">S24*20</f>
        <v>2700</v>
      </c>
      <c r="Z24" s="162">
        <f t="shared" si="1"/>
        <v>0.3</v>
      </c>
      <c r="AA24" s="164">
        <f t="shared" si="2"/>
        <v>2.616E-5</v>
      </c>
      <c r="AB24" s="160">
        <f t="shared" si="3"/>
        <v>3.7270551111111115E-4</v>
      </c>
      <c r="AC24" s="161">
        <f>R24*SQRT(ABS(T24)/1)/AB24</f>
        <v>3190.9733060756353</v>
      </c>
      <c r="AD24" s="161">
        <f>(R24/N24)*SQRT(ABS(T24))</f>
        <v>4.4047901369734506</v>
      </c>
      <c r="AE24" s="134"/>
      <c r="AF24" s="64">
        <f t="shared" ref="AF24:AF25" si="12">S24/AC24</f>
        <v>4.2306840907430678E-2</v>
      </c>
      <c r="AG24" s="64">
        <f>SUMIF(C:C,C24,AF:AF)+SUMIF('CL - VPA'!C:C,C24,'CL - VPA'!AF:AF)</f>
        <v>4.2306840907430678E-2</v>
      </c>
      <c r="AH24" s="134"/>
      <c r="AI24" s="134"/>
      <c r="AJ24" s="142" t="s">
        <v>87</v>
      </c>
      <c r="AK24" s="142" t="s">
        <v>100</v>
      </c>
      <c r="AL24" s="134" t="s">
        <v>101</v>
      </c>
      <c r="AM24" s="143">
        <f>D24*1000</f>
        <v>236000</v>
      </c>
      <c r="AN24" s="143">
        <f>G24*1000</f>
        <v>242000</v>
      </c>
      <c r="AO24" s="134"/>
    </row>
    <row r="25" spans="3:41" ht="15" customHeight="1" x14ac:dyDescent="0.3">
      <c r="C25" s="120">
        <v>11</v>
      </c>
      <c r="D25" s="121">
        <v>243</v>
      </c>
      <c r="E25" s="122" t="s">
        <v>1</v>
      </c>
      <c r="F25" s="139">
        <v>5</v>
      </c>
      <c r="G25" s="121">
        <v>249</v>
      </c>
      <c r="H25" s="122" t="s">
        <v>1</v>
      </c>
      <c r="I25" s="139">
        <v>0</v>
      </c>
      <c r="J25" s="120" t="s">
        <v>98</v>
      </c>
      <c r="K25" s="120" t="s">
        <v>94</v>
      </c>
      <c r="L25" s="120" t="s">
        <v>11</v>
      </c>
      <c r="M25" s="124"/>
      <c r="N25" s="158">
        <v>0.27</v>
      </c>
      <c r="O25" s="158">
        <v>1.448528137423857</v>
      </c>
      <c r="P25" s="158">
        <f t="shared" si="10"/>
        <v>0.18639610306789278</v>
      </c>
      <c r="Q25" s="159">
        <v>1.4999999999999999E-2</v>
      </c>
      <c r="R25" s="160">
        <f>IF($H$4=TRUE,((Q25)*N25*P25^(2/3))*#REF!,(1/Q25)*N25*P25^(2/3))</f>
        <v>5.8735011401804842</v>
      </c>
      <c r="S25" s="162">
        <f>(G25*20+I25)-(D25*20+F25)</f>
        <v>115</v>
      </c>
      <c r="T25" s="163">
        <v>4.2099999999999999E-2</v>
      </c>
      <c r="U25" s="162">
        <v>6.16</v>
      </c>
      <c r="V25" s="162">
        <f t="shared" si="0"/>
        <v>0.8</v>
      </c>
      <c r="W25" s="134"/>
      <c r="X25" s="134"/>
      <c r="Y25" s="162">
        <f t="shared" si="11"/>
        <v>2300</v>
      </c>
      <c r="Z25" s="162">
        <f t="shared" si="1"/>
        <v>0.3</v>
      </c>
      <c r="AA25" s="164">
        <f t="shared" si="2"/>
        <v>2.616E-5</v>
      </c>
      <c r="AB25" s="160">
        <f t="shared" si="3"/>
        <v>3.7270551111111115E-4</v>
      </c>
      <c r="AC25" s="161">
        <f>R25*SQRT(ABS(T25)/1)/AB25</f>
        <v>3233.4957219841203</v>
      </c>
      <c r="AD25" s="161">
        <f>(R25/N25)*SQRT(ABS(T25))</f>
        <v>4.4634876879173442</v>
      </c>
      <c r="AE25" s="134"/>
      <c r="AF25" s="64">
        <f t="shared" si="12"/>
        <v>3.5565224106569815E-2</v>
      </c>
      <c r="AG25" s="64">
        <f>SUMIF(C:C,C25,AF:AF)+SUMIF('CL - VPA'!C:C,C25,'CL - VPA'!AF:AF)</f>
        <v>3.5565224106569815E-2</v>
      </c>
      <c r="AH25" s="134"/>
      <c r="AI25" s="134"/>
      <c r="AJ25" s="142" t="s">
        <v>87</v>
      </c>
      <c r="AK25" s="142" t="s">
        <v>100</v>
      </c>
      <c r="AL25" s="134" t="s">
        <v>101</v>
      </c>
      <c r="AM25" s="143">
        <f>D25*1000</f>
        <v>243000</v>
      </c>
      <c r="AN25" s="143">
        <f>G25*1000</f>
        <v>249000</v>
      </c>
      <c r="AO25" s="134"/>
    </row>
    <row r="26" spans="3:41" ht="15" customHeight="1" x14ac:dyDescent="0.3">
      <c r="C26" s="120">
        <v>12</v>
      </c>
      <c r="D26" s="121">
        <v>266</v>
      </c>
      <c r="E26" s="122" t="s">
        <v>1</v>
      </c>
      <c r="F26" s="139">
        <v>0</v>
      </c>
      <c r="G26" s="121">
        <v>274</v>
      </c>
      <c r="H26" s="122" t="s">
        <v>1</v>
      </c>
      <c r="I26" s="139">
        <v>0</v>
      </c>
      <c r="J26" s="120" t="s">
        <v>98</v>
      </c>
      <c r="K26" s="120" t="s">
        <v>5</v>
      </c>
      <c r="L26" s="120" t="s">
        <v>11</v>
      </c>
      <c r="M26" s="124"/>
      <c r="N26" s="158">
        <v>0.27</v>
      </c>
      <c r="O26" s="158">
        <v>1.448528137423857</v>
      </c>
      <c r="P26" s="158">
        <f t="shared" ref="P26:P27" si="13">N26/O26</f>
        <v>0.18639610306789278</v>
      </c>
      <c r="Q26" s="159">
        <v>1.4999999999999999E-2</v>
      </c>
      <c r="R26" s="160">
        <f>IF($H$4=TRUE,((Q26)*N26*P26^(2/3))*#REF!,(1/Q26)*N26*P26^(2/3))</f>
        <v>5.8735011401804842</v>
      </c>
      <c r="S26" s="162">
        <f>(G26*20+I26)-(D26*20+F26)</f>
        <v>160</v>
      </c>
      <c r="T26" s="163">
        <v>7.3055555555558583E-3</v>
      </c>
      <c r="U26" s="162">
        <v>6.16</v>
      </c>
      <c r="V26" s="162">
        <f t="shared" si="0"/>
        <v>0.8</v>
      </c>
      <c r="W26" s="134"/>
      <c r="X26" s="134"/>
      <c r="Y26" s="162">
        <f t="shared" ref="Y26:Y27" si="14">S26*20</f>
        <v>3200</v>
      </c>
      <c r="Z26" s="162">
        <f t="shared" si="1"/>
        <v>0.3</v>
      </c>
      <c r="AA26" s="164">
        <f t="shared" si="2"/>
        <v>2.616E-5</v>
      </c>
      <c r="AB26" s="160">
        <f t="shared" si="3"/>
        <v>3.7270551111111115E-4</v>
      </c>
      <c r="AC26" s="161">
        <f>R26*SQRT(ABS(T26)/1)/AB26</f>
        <v>1346.9698247936046</v>
      </c>
      <c r="AD26" s="161">
        <f>(R26/N26)*SQRT(ABS(T26))</f>
        <v>1.8593447296331267</v>
      </c>
      <c r="AE26" s="134"/>
      <c r="AF26" s="64">
        <f t="shared" ref="AF26:AF27" si="15">S26/AC26</f>
        <v>0.11878514058361828</v>
      </c>
      <c r="AG26" s="64">
        <f>SUMIF(C:C,C26,AF:AF)+SUMIF('CL - VPA'!C:C,C26,'CL - VPA'!AF:AF)</f>
        <v>0.32539961112774241</v>
      </c>
      <c r="AH26" s="134"/>
      <c r="AI26" s="134"/>
      <c r="AJ26" s="142" t="s">
        <v>87</v>
      </c>
      <c r="AK26" s="142" t="s">
        <v>100</v>
      </c>
      <c r="AL26" s="134" t="s">
        <v>101</v>
      </c>
      <c r="AM26" s="143">
        <f t="shared" ref="AM26:AM27" si="16">D26*1000</f>
        <v>266000</v>
      </c>
      <c r="AN26" s="143">
        <f t="shared" ref="AN26:AN27" si="17">G26*1000</f>
        <v>274000</v>
      </c>
      <c r="AO26" s="134"/>
    </row>
    <row r="27" spans="3:41" ht="15" customHeight="1" x14ac:dyDescent="0.3">
      <c r="C27" s="120">
        <v>12</v>
      </c>
      <c r="D27" s="121">
        <v>286</v>
      </c>
      <c r="E27" s="122" t="s">
        <v>1</v>
      </c>
      <c r="F27" s="139">
        <v>0</v>
      </c>
      <c r="G27" s="121">
        <v>289</v>
      </c>
      <c r="H27" s="122" t="s">
        <v>1</v>
      </c>
      <c r="I27" s="139">
        <v>0</v>
      </c>
      <c r="J27" s="120" t="s">
        <v>98</v>
      </c>
      <c r="K27" s="120" t="s">
        <v>5</v>
      </c>
      <c r="L27" s="120" t="s">
        <v>11</v>
      </c>
      <c r="M27" s="124"/>
      <c r="N27" s="158">
        <v>0.27</v>
      </c>
      <c r="O27" s="158">
        <v>1.448528137423857</v>
      </c>
      <c r="P27" s="158">
        <f t="shared" si="13"/>
        <v>0.18639610306789278</v>
      </c>
      <c r="Q27" s="159">
        <v>1.4999999999999999E-2</v>
      </c>
      <c r="R27" s="160">
        <f>IF($H$4=TRUE,((Q27)*N27*P27^(2/3))*#REF!,(1/Q27)*N27*P27^(2/3))</f>
        <v>5.8735011401804842</v>
      </c>
      <c r="S27" s="162">
        <f>(G27*20+I27)-(D27*20+F27)</f>
        <v>60</v>
      </c>
      <c r="T27" s="163">
        <v>1.6499999999999203E-2</v>
      </c>
      <c r="U27" s="162">
        <v>6.16</v>
      </c>
      <c r="V27" s="162">
        <f t="shared" si="0"/>
        <v>0.8</v>
      </c>
      <c r="W27" s="134"/>
      <c r="X27" s="134"/>
      <c r="Y27" s="162">
        <f t="shared" si="14"/>
        <v>1200</v>
      </c>
      <c r="Z27" s="162">
        <f t="shared" si="1"/>
        <v>0.3</v>
      </c>
      <c r="AA27" s="164">
        <f t="shared" si="2"/>
        <v>2.616E-5</v>
      </c>
      <c r="AB27" s="160">
        <f t="shared" si="3"/>
        <v>3.7270551111111115E-4</v>
      </c>
      <c r="AC27" s="161">
        <f>R27*SQRT(ABS(T27)/1)/AB27</f>
        <v>2024.2922615163363</v>
      </c>
      <c r="AD27" s="161">
        <f>(R27/N27)*SQRT(ABS(T27))</f>
        <v>2.794314377654493</v>
      </c>
      <c r="AE27" s="134"/>
      <c r="AF27" s="64">
        <f t="shared" si="15"/>
        <v>2.9639988820120179E-2</v>
      </c>
      <c r="AG27" s="64">
        <f>SUMIF(C:C,C27,AF:AF)+SUMIF('CL - VPA'!C:C,C27,'CL - VPA'!AF:AF)</f>
        <v>0.32539961112774241</v>
      </c>
      <c r="AH27" s="134"/>
      <c r="AI27" s="134"/>
      <c r="AJ27" s="142" t="s">
        <v>87</v>
      </c>
      <c r="AK27" s="142" t="s">
        <v>99</v>
      </c>
      <c r="AL27" s="134"/>
      <c r="AM27" s="143">
        <f t="shared" si="16"/>
        <v>286000</v>
      </c>
      <c r="AN27" s="143">
        <f t="shared" si="17"/>
        <v>289000</v>
      </c>
      <c r="AO27" s="134"/>
    </row>
    <row r="28" spans="3:41" ht="15" customHeight="1" x14ac:dyDescent="0.3">
      <c r="C28" s="120"/>
      <c r="D28" s="121"/>
      <c r="E28" s="122"/>
      <c r="F28" s="139"/>
      <c r="G28" s="121"/>
      <c r="H28" s="122"/>
      <c r="I28" s="139"/>
      <c r="J28" s="120"/>
      <c r="K28" s="120"/>
      <c r="L28" s="120"/>
      <c r="M28" s="124"/>
      <c r="N28" s="158"/>
      <c r="O28" s="158"/>
      <c r="P28" s="158"/>
      <c r="Q28" s="159"/>
      <c r="R28" s="160"/>
      <c r="S28" s="162"/>
      <c r="T28" s="163"/>
      <c r="U28" s="162"/>
      <c r="V28" s="162"/>
      <c r="W28" s="162"/>
      <c r="X28" s="162"/>
      <c r="Y28" s="162"/>
      <c r="Z28" s="162"/>
      <c r="AA28" s="165"/>
      <c r="AB28" s="160"/>
      <c r="AC28" s="161"/>
      <c r="AD28" s="161"/>
      <c r="AE28" s="134"/>
      <c r="AF28" s="64"/>
      <c r="AG28" s="64"/>
      <c r="AH28" s="138"/>
      <c r="AI28" s="134"/>
      <c r="AJ28" s="142"/>
      <c r="AK28" s="142"/>
      <c r="AL28" s="134"/>
      <c r="AM28" s="143"/>
      <c r="AN28" s="143"/>
      <c r="AO28" s="134"/>
    </row>
    <row r="29" spans="3:41" ht="15" customHeight="1" x14ac:dyDescent="0.3">
      <c r="C29" s="120"/>
      <c r="D29" s="121"/>
      <c r="E29" s="122"/>
      <c r="F29" s="139"/>
      <c r="G29" s="121"/>
      <c r="H29" s="122"/>
      <c r="I29" s="139"/>
      <c r="J29" s="120"/>
      <c r="K29" s="120"/>
      <c r="L29" s="120"/>
      <c r="M29" s="124"/>
      <c r="N29" s="158"/>
      <c r="O29" s="158"/>
      <c r="P29" s="158"/>
      <c r="Q29" s="159"/>
      <c r="R29" s="160"/>
      <c r="S29" s="162"/>
      <c r="T29" s="163"/>
      <c r="U29" s="162"/>
      <c r="V29" s="162"/>
      <c r="W29" s="162"/>
      <c r="X29" s="162"/>
      <c r="Y29" s="162"/>
      <c r="Z29" s="162"/>
      <c r="AA29" s="165"/>
      <c r="AB29" s="160"/>
      <c r="AC29" s="161"/>
      <c r="AD29" s="161"/>
      <c r="AE29" s="134"/>
      <c r="AF29" s="64"/>
      <c r="AG29" s="64"/>
      <c r="AH29" s="138"/>
      <c r="AI29" s="134"/>
      <c r="AJ29" s="142"/>
      <c r="AK29" s="142"/>
      <c r="AL29" s="134"/>
      <c r="AM29" s="143"/>
      <c r="AN29" s="143"/>
      <c r="AO29" s="134"/>
    </row>
    <row r="30" spans="3:41" ht="15" customHeight="1" x14ac:dyDescent="0.3">
      <c r="C30" s="120"/>
      <c r="D30" s="121"/>
      <c r="E30" s="122"/>
      <c r="F30" s="139"/>
      <c r="G30" s="121"/>
      <c r="H30" s="122"/>
      <c r="I30" s="139"/>
      <c r="J30" s="120"/>
      <c r="K30" s="120"/>
      <c r="L30" s="120"/>
      <c r="M30" s="124"/>
      <c r="N30" s="158"/>
      <c r="O30" s="158"/>
      <c r="P30" s="158"/>
      <c r="Q30" s="159"/>
      <c r="R30" s="160"/>
      <c r="S30" s="162"/>
      <c r="T30" s="163"/>
      <c r="U30" s="162"/>
      <c r="V30" s="162"/>
      <c r="W30" s="162"/>
      <c r="X30" s="162"/>
      <c r="Y30" s="162"/>
      <c r="Z30" s="162"/>
      <c r="AA30" s="165"/>
      <c r="AB30" s="160"/>
      <c r="AC30" s="161"/>
      <c r="AD30" s="161"/>
      <c r="AE30" s="134"/>
      <c r="AF30" s="64"/>
      <c r="AG30" s="64"/>
      <c r="AH30" s="138"/>
      <c r="AI30" s="134"/>
      <c r="AJ30" s="142"/>
      <c r="AK30" s="142"/>
      <c r="AL30" s="134"/>
      <c r="AM30" s="143"/>
      <c r="AN30" s="143"/>
      <c r="AO30" s="134"/>
    </row>
    <row r="31" spans="3:41" ht="15" customHeight="1" x14ac:dyDescent="0.3">
      <c r="C31" s="120"/>
      <c r="D31" s="121"/>
      <c r="E31" s="122"/>
      <c r="F31" s="139"/>
      <c r="G31" s="121"/>
      <c r="H31" s="122"/>
      <c r="I31" s="139"/>
      <c r="J31" s="120"/>
      <c r="K31" s="120"/>
      <c r="L31" s="120"/>
      <c r="M31" s="124"/>
      <c r="N31" s="158"/>
      <c r="O31" s="158"/>
      <c r="P31" s="158"/>
      <c r="Q31" s="159"/>
      <c r="R31" s="160"/>
      <c r="S31" s="162"/>
      <c r="T31" s="163"/>
      <c r="U31" s="162"/>
      <c r="V31" s="162"/>
      <c r="W31" s="162"/>
      <c r="X31" s="162"/>
      <c r="Y31" s="162"/>
      <c r="Z31" s="162"/>
      <c r="AA31" s="165"/>
      <c r="AB31" s="160"/>
      <c r="AC31" s="161"/>
      <c r="AD31" s="161"/>
      <c r="AE31" s="134"/>
      <c r="AF31" s="64"/>
      <c r="AG31" s="64"/>
      <c r="AH31" s="138"/>
      <c r="AI31" s="134"/>
      <c r="AJ31" s="142"/>
      <c r="AK31" s="142"/>
      <c r="AL31" s="134"/>
      <c r="AM31" s="143"/>
      <c r="AN31" s="143"/>
      <c r="AO31" s="134"/>
    </row>
    <row r="32" spans="3:41" ht="15" customHeight="1" x14ac:dyDescent="0.3">
      <c r="C32" s="120"/>
      <c r="D32" s="121"/>
      <c r="E32" s="122"/>
      <c r="F32" s="139"/>
      <c r="G32" s="121"/>
      <c r="H32" s="122"/>
      <c r="I32" s="139"/>
      <c r="J32" s="120"/>
      <c r="K32" s="120"/>
      <c r="L32" s="120"/>
      <c r="M32" s="124"/>
      <c r="N32" s="158"/>
      <c r="O32" s="158"/>
      <c r="P32" s="158"/>
      <c r="Q32" s="159"/>
      <c r="R32" s="160"/>
      <c r="S32" s="162"/>
      <c r="T32" s="163"/>
      <c r="U32" s="162"/>
      <c r="V32" s="162"/>
      <c r="W32" s="162"/>
      <c r="X32" s="162"/>
      <c r="Y32" s="162"/>
      <c r="Z32" s="162"/>
      <c r="AA32" s="165"/>
      <c r="AB32" s="160"/>
      <c r="AC32" s="161"/>
      <c r="AD32" s="161"/>
      <c r="AE32" s="134"/>
      <c r="AF32" s="64"/>
      <c r="AG32" s="64"/>
      <c r="AH32" s="138"/>
      <c r="AI32" s="134"/>
      <c r="AJ32" s="142"/>
      <c r="AK32" s="142"/>
      <c r="AL32" s="134"/>
      <c r="AM32" s="143"/>
      <c r="AN32" s="143"/>
      <c r="AO32" s="134"/>
    </row>
    <row r="33" spans="3:41" ht="15" customHeight="1" x14ac:dyDescent="0.3">
      <c r="C33" s="120"/>
      <c r="D33" s="121"/>
      <c r="E33" s="122"/>
      <c r="F33" s="139"/>
      <c r="G33" s="121"/>
      <c r="H33" s="122"/>
      <c r="I33" s="139"/>
      <c r="J33" s="120"/>
      <c r="K33" s="120"/>
      <c r="L33" s="120"/>
      <c r="M33" s="124"/>
      <c r="N33" s="158"/>
      <c r="O33" s="158"/>
      <c r="P33" s="158"/>
      <c r="Q33" s="159"/>
      <c r="R33" s="160"/>
      <c r="S33" s="162"/>
      <c r="T33" s="163"/>
      <c r="U33" s="162"/>
      <c r="V33" s="162"/>
      <c r="W33" s="162"/>
      <c r="X33" s="162"/>
      <c r="Y33" s="162"/>
      <c r="Z33" s="162"/>
      <c r="AA33" s="165"/>
      <c r="AB33" s="160"/>
      <c r="AC33" s="161"/>
      <c r="AD33" s="161"/>
      <c r="AE33" s="134"/>
      <c r="AF33" s="64"/>
      <c r="AG33" s="64"/>
      <c r="AH33" s="138"/>
      <c r="AI33" s="134"/>
      <c r="AJ33" s="142"/>
      <c r="AK33" s="142"/>
      <c r="AL33" s="134"/>
      <c r="AM33" s="143"/>
      <c r="AN33" s="143"/>
      <c r="AO33" s="134"/>
    </row>
    <row r="34" spans="3:41" ht="15" customHeight="1" x14ac:dyDescent="0.3">
      <c r="C34" s="120"/>
      <c r="D34" s="121"/>
      <c r="E34" s="122"/>
      <c r="F34" s="139"/>
      <c r="G34" s="121"/>
      <c r="H34" s="122"/>
      <c r="I34" s="139"/>
      <c r="J34" s="120"/>
      <c r="K34" s="120"/>
      <c r="L34" s="120"/>
      <c r="M34" s="124"/>
      <c r="N34" s="158"/>
      <c r="O34" s="158"/>
      <c r="P34" s="158"/>
      <c r="Q34" s="159"/>
      <c r="R34" s="160"/>
      <c r="S34" s="162"/>
      <c r="T34" s="163"/>
      <c r="U34" s="162"/>
      <c r="V34" s="162"/>
      <c r="W34" s="162"/>
      <c r="X34" s="162"/>
      <c r="Y34" s="162"/>
      <c r="Z34" s="162"/>
      <c r="AA34" s="165"/>
      <c r="AB34" s="160"/>
      <c r="AC34" s="161"/>
      <c r="AD34" s="161"/>
      <c r="AE34" s="134"/>
      <c r="AF34" s="64"/>
      <c r="AG34" s="64"/>
      <c r="AH34" s="138"/>
      <c r="AI34" s="134"/>
      <c r="AJ34" s="142"/>
      <c r="AK34" s="142"/>
      <c r="AL34" s="134"/>
      <c r="AM34" s="143"/>
      <c r="AN34" s="143"/>
      <c r="AO34" s="134"/>
    </row>
    <row r="35" spans="3:41" ht="15" customHeight="1" x14ac:dyDescent="0.3">
      <c r="C35" s="120"/>
      <c r="D35" s="121"/>
      <c r="E35" s="122"/>
      <c r="F35" s="139"/>
      <c r="G35" s="121"/>
      <c r="H35" s="122"/>
      <c r="I35" s="139"/>
      <c r="J35" s="120"/>
      <c r="K35" s="120"/>
      <c r="L35" s="120"/>
      <c r="M35" s="124"/>
      <c r="N35" s="132"/>
      <c r="O35" s="132"/>
      <c r="P35" s="132"/>
      <c r="Q35" s="133"/>
      <c r="R35" s="126"/>
      <c r="S35" s="162"/>
      <c r="T35" s="163"/>
      <c r="U35" s="162"/>
      <c r="V35" s="125"/>
      <c r="W35" s="125"/>
      <c r="X35" s="125"/>
      <c r="Y35" s="125"/>
      <c r="Z35" s="125"/>
      <c r="AA35" s="144"/>
      <c r="AB35" s="126"/>
      <c r="AC35" s="128"/>
      <c r="AD35" s="128"/>
      <c r="AE35" s="134"/>
      <c r="AF35" s="64"/>
      <c r="AG35" s="64"/>
      <c r="AH35" s="138"/>
      <c r="AI35" s="134"/>
      <c r="AJ35" s="142"/>
      <c r="AK35" s="142"/>
      <c r="AL35" s="134"/>
      <c r="AM35" s="143"/>
      <c r="AN35" s="143"/>
      <c r="AO35" s="134"/>
    </row>
    <row r="36" spans="3:41" ht="15" customHeight="1" x14ac:dyDescent="0.3">
      <c r="C36" s="120"/>
      <c r="D36" s="121"/>
      <c r="E36" s="122"/>
      <c r="F36" s="139"/>
      <c r="G36" s="121"/>
      <c r="H36" s="122"/>
      <c r="I36" s="139"/>
      <c r="J36" s="120"/>
      <c r="K36" s="120"/>
      <c r="L36" s="120"/>
      <c r="M36" s="124"/>
      <c r="N36" s="132"/>
      <c r="O36" s="132"/>
      <c r="P36" s="132"/>
      <c r="Q36" s="133"/>
      <c r="R36" s="126"/>
      <c r="S36" s="162"/>
      <c r="T36" s="163"/>
      <c r="U36" s="162"/>
      <c r="V36" s="125"/>
      <c r="W36" s="125"/>
      <c r="X36" s="125"/>
      <c r="Y36" s="125"/>
      <c r="Z36" s="125"/>
      <c r="AA36" s="144"/>
      <c r="AB36" s="126"/>
      <c r="AC36" s="128"/>
      <c r="AD36" s="128"/>
      <c r="AE36" s="134"/>
      <c r="AF36" s="64"/>
      <c r="AG36" s="64"/>
      <c r="AH36" s="138"/>
      <c r="AI36" s="134"/>
      <c r="AJ36" s="142"/>
      <c r="AK36" s="142"/>
      <c r="AL36" s="134"/>
      <c r="AM36" s="143"/>
      <c r="AN36" s="143"/>
      <c r="AO36" s="134"/>
    </row>
    <row r="37" spans="3:41" ht="15" customHeight="1" x14ac:dyDescent="0.3">
      <c r="C37" s="120"/>
      <c r="D37" s="121"/>
      <c r="E37" s="122"/>
      <c r="F37" s="139"/>
      <c r="G37" s="121"/>
      <c r="H37" s="122"/>
      <c r="I37" s="139"/>
      <c r="J37" s="120"/>
      <c r="K37" s="120"/>
      <c r="L37" s="120"/>
      <c r="M37" s="124"/>
      <c r="N37" s="132"/>
      <c r="O37" s="132"/>
      <c r="P37" s="132"/>
      <c r="Q37" s="133"/>
      <c r="R37" s="126"/>
      <c r="S37" s="162"/>
      <c r="T37" s="163"/>
      <c r="U37" s="162"/>
      <c r="V37" s="125"/>
      <c r="W37" s="125"/>
      <c r="X37" s="125"/>
      <c r="Y37" s="125"/>
      <c r="Z37" s="125"/>
      <c r="AA37" s="144"/>
      <c r="AB37" s="126"/>
      <c r="AC37" s="128"/>
      <c r="AD37" s="128"/>
      <c r="AE37" s="134"/>
      <c r="AF37" s="64"/>
      <c r="AG37" s="64"/>
      <c r="AH37" s="138"/>
      <c r="AI37" s="134"/>
      <c r="AJ37" s="142"/>
      <c r="AK37" s="142"/>
      <c r="AL37" s="134"/>
      <c r="AM37" s="143"/>
      <c r="AN37" s="143"/>
      <c r="AO37" s="134"/>
    </row>
    <row r="38" spans="3:41" ht="15" customHeight="1" x14ac:dyDescent="0.3">
      <c r="C38" s="120"/>
      <c r="D38" s="121"/>
      <c r="E38" s="122"/>
      <c r="F38" s="139"/>
      <c r="G38" s="121"/>
      <c r="H38" s="122"/>
      <c r="I38" s="139"/>
      <c r="J38" s="120"/>
      <c r="K38" s="120"/>
      <c r="L38" s="120"/>
      <c r="M38" s="124"/>
      <c r="N38" s="132"/>
      <c r="O38" s="132"/>
      <c r="P38" s="132"/>
      <c r="Q38" s="133"/>
      <c r="R38" s="126"/>
      <c r="S38" s="162"/>
      <c r="T38" s="163"/>
      <c r="U38" s="162"/>
      <c r="V38" s="125"/>
      <c r="W38" s="125"/>
      <c r="X38" s="125"/>
      <c r="Y38" s="125"/>
      <c r="Z38" s="125"/>
      <c r="AA38" s="144"/>
      <c r="AB38" s="126"/>
      <c r="AC38" s="128"/>
      <c r="AD38" s="128"/>
      <c r="AE38" s="134"/>
      <c r="AF38" s="64"/>
      <c r="AG38" s="64"/>
      <c r="AH38" s="138"/>
      <c r="AI38" s="134"/>
      <c r="AJ38" s="142"/>
      <c r="AK38" s="142"/>
      <c r="AL38" s="134"/>
      <c r="AM38" s="143"/>
      <c r="AN38" s="143"/>
      <c r="AO38" s="134"/>
    </row>
    <row r="39" spans="3:41" ht="15" customHeight="1" x14ac:dyDescent="0.3">
      <c r="C39" s="120"/>
      <c r="D39" s="121"/>
      <c r="E39" s="122"/>
      <c r="F39" s="139"/>
      <c r="G39" s="121"/>
      <c r="H39" s="122"/>
      <c r="I39" s="139"/>
      <c r="J39" s="120"/>
      <c r="K39" s="120"/>
      <c r="L39" s="120"/>
      <c r="M39" s="124"/>
      <c r="N39" s="158"/>
      <c r="O39" s="158"/>
      <c r="P39" s="158"/>
      <c r="Q39" s="159"/>
      <c r="R39" s="160"/>
      <c r="S39" s="162"/>
      <c r="T39" s="163"/>
      <c r="U39" s="162"/>
      <c r="V39" s="162"/>
      <c r="W39" s="162"/>
      <c r="X39" s="162"/>
      <c r="Y39" s="162"/>
      <c r="Z39" s="162"/>
      <c r="AA39" s="165"/>
      <c r="AB39" s="160"/>
      <c r="AC39" s="161"/>
      <c r="AD39" s="161"/>
      <c r="AE39" s="134"/>
      <c r="AF39" s="64"/>
      <c r="AG39" s="64"/>
      <c r="AH39" s="138"/>
      <c r="AI39" s="134"/>
      <c r="AJ39" s="142"/>
      <c r="AK39" s="142"/>
      <c r="AL39" s="134"/>
      <c r="AM39" s="143"/>
      <c r="AN39" s="143"/>
      <c r="AO39" s="134"/>
    </row>
    <row r="40" spans="3:41" ht="15" customHeight="1" x14ac:dyDescent="0.3">
      <c r="C40" s="120"/>
      <c r="D40" s="121"/>
      <c r="E40" s="122"/>
      <c r="F40" s="139"/>
      <c r="G40" s="121"/>
      <c r="H40" s="122"/>
      <c r="I40" s="139"/>
      <c r="J40" s="120"/>
      <c r="K40" s="120"/>
      <c r="L40" s="120"/>
      <c r="M40" s="124"/>
      <c r="N40" s="158"/>
      <c r="O40" s="158"/>
      <c r="P40" s="158"/>
      <c r="Q40" s="159"/>
      <c r="R40" s="160"/>
      <c r="S40" s="162"/>
      <c r="T40" s="163"/>
      <c r="U40" s="162"/>
      <c r="V40" s="162"/>
      <c r="W40" s="162"/>
      <c r="X40" s="162"/>
      <c r="Y40" s="162"/>
      <c r="Z40" s="162"/>
      <c r="AA40" s="165"/>
      <c r="AB40" s="160"/>
      <c r="AC40" s="161"/>
      <c r="AD40" s="161"/>
      <c r="AE40" s="134"/>
      <c r="AF40" s="64"/>
      <c r="AG40" s="64"/>
      <c r="AH40" s="138"/>
      <c r="AI40" s="134"/>
      <c r="AJ40" s="142"/>
      <c r="AK40" s="142"/>
      <c r="AL40" s="134"/>
      <c r="AM40" s="143"/>
      <c r="AN40" s="143"/>
      <c r="AO40" s="134"/>
    </row>
    <row r="41" spans="3:41" ht="15" customHeight="1" x14ac:dyDescent="0.3">
      <c r="C41" s="120"/>
      <c r="D41" s="121"/>
      <c r="E41" s="122"/>
      <c r="F41" s="139"/>
      <c r="G41" s="121"/>
      <c r="H41" s="122"/>
      <c r="I41" s="139"/>
      <c r="J41" s="120"/>
      <c r="K41" s="120"/>
      <c r="L41" s="120"/>
      <c r="M41" s="124"/>
      <c r="N41" s="158"/>
      <c r="O41" s="158"/>
      <c r="P41" s="158"/>
      <c r="Q41" s="159"/>
      <c r="R41" s="160"/>
      <c r="S41" s="162"/>
      <c r="T41" s="163"/>
      <c r="U41" s="162"/>
      <c r="V41" s="162"/>
      <c r="W41" s="162"/>
      <c r="X41" s="162"/>
      <c r="Y41" s="162"/>
      <c r="Z41" s="162"/>
      <c r="AA41" s="165"/>
      <c r="AB41" s="160"/>
      <c r="AC41" s="161"/>
      <c r="AD41" s="161"/>
      <c r="AE41" s="134"/>
      <c r="AF41" s="64"/>
      <c r="AG41" s="64"/>
      <c r="AH41" s="138"/>
      <c r="AI41" s="134"/>
      <c r="AJ41" s="142"/>
      <c r="AK41" s="142"/>
      <c r="AL41" s="134"/>
      <c r="AM41" s="143"/>
      <c r="AN41" s="143"/>
      <c r="AO41" s="134"/>
    </row>
    <row r="42" spans="3:41" ht="15" customHeight="1" x14ac:dyDescent="0.3">
      <c r="C42" s="120"/>
      <c r="D42" s="121"/>
      <c r="E42" s="122"/>
      <c r="F42" s="139"/>
      <c r="G42" s="121"/>
      <c r="H42" s="122"/>
      <c r="I42" s="139"/>
      <c r="J42" s="120"/>
      <c r="K42" s="120"/>
      <c r="L42" s="120"/>
      <c r="M42" s="124"/>
      <c r="N42" s="158"/>
      <c r="O42" s="158"/>
      <c r="P42" s="158"/>
      <c r="Q42" s="159"/>
      <c r="R42" s="160"/>
      <c r="S42" s="162"/>
      <c r="T42" s="163"/>
      <c r="U42" s="162"/>
      <c r="V42" s="162"/>
      <c r="W42" s="162"/>
      <c r="X42" s="162"/>
      <c r="Y42" s="162"/>
      <c r="Z42" s="162"/>
      <c r="AA42" s="165"/>
      <c r="AB42" s="160"/>
      <c r="AC42" s="161"/>
      <c r="AD42" s="161"/>
      <c r="AE42" s="134"/>
      <c r="AF42" s="64"/>
      <c r="AG42" s="64"/>
      <c r="AH42" s="138"/>
      <c r="AI42" s="134"/>
      <c r="AJ42" s="142"/>
      <c r="AK42" s="142"/>
      <c r="AL42" s="134"/>
      <c r="AM42" s="143"/>
      <c r="AN42" s="143"/>
      <c r="AO42" s="134"/>
    </row>
    <row r="43" spans="3:41" ht="15" customHeight="1" x14ac:dyDescent="0.3">
      <c r="C43" s="120"/>
      <c r="D43" s="121"/>
      <c r="E43" s="122"/>
      <c r="F43" s="139"/>
      <c r="G43" s="121"/>
      <c r="H43" s="122"/>
      <c r="I43" s="139"/>
      <c r="J43" s="120"/>
      <c r="K43" s="120"/>
      <c r="L43" s="120"/>
      <c r="M43" s="124"/>
      <c r="N43" s="158"/>
      <c r="O43" s="158"/>
      <c r="P43" s="158"/>
      <c r="Q43" s="159"/>
      <c r="R43" s="160"/>
      <c r="S43" s="162"/>
      <c r="T43" s="163"/>
      <c r="U43" s="162"/>
      <c r="V43" s="162"/>
      <c r="W43" s="162"/>
      <c r="X43" s="162"/>
      <c r="Y43" s="162"/>
      <c r="Z43" s="162"/>
      <c r="AA43" s="165"/>
      <c r="AB43" s="160"/>
      <c r="AC43" s="161"/>
      <c r="AD43" s="161"/>
      <c r="AE43" s="134"/>
      <c r="AF43" s="64"/>
      <c r="AG43" s="64"/>
      <c r="AH43" s="138"/>
      <c r="AI43" s="134"/>
      <c r="AJ43" s="142"/>
      <c r="AK43" s="142"/>
      <c r="AL43" s="134"/>
      <c r="AM43" s="143"/>
      <c r="AN43" s="143"/>
      <c r="AO43" s="134"/>
    </row>
    <row r="44" spans="3:41" ht="15" customHeight="1" x14ac:dyDescent="0.3">
      <c r="C44" s="120"/>
      <c r="D44" s="121"/>
      <c r="E44" s="122"/>
      <c r="F44" s="139"/>
      <c r="G44" s="121"/>
      <c r="H44" s="122"/>
      <c r="I44" s="139"/>
      <c r="J44" s="120"/>
      <c r="K44" s="120"/>
      <c r="L44" s="120"/>
      <c r="M44" s="124"/>
      <c r="N44" s="132"/>
      <c r="O44" s="132"/>
      <c r="P44" s="132"/>
      <c r="Q44" s="133"/>
      <c r="R44" s="126"/>
      <c r="S44" s="162"/>
      <c r="T44" s="163"/>
      <c r="U44" s="162"/>
      <c r="V44" s="125"/>
      <c r="W44" s="125"/>
      <c r="X44" s="125"/>
      <c r="Y44" s="125"/>
      <c r="Z44" s="125"/>
      <c r="AA44" s="144"/>
      <c r="AB44" s="126"/>
      <c r="AC44" s="128"/>
      <c r="AD44" s="128"/>
      <c r="AE44" s="134"/>
      <c r="AF44" s="64"/>
      <c r="AG44" s="64"/>
      <c r="AH44" s="138"/>
      <c r="AI44" s="134"/>
      <c r="AJ44" s="142"/>
      <c r="AK44" s="142"/>
      <c r="AL44" s="134"/>
      <c r="AM44" s="143"/>
      <c r="AN44" s="143"/>
      <c r="AO44" s="134"/>
    </row>
    <row r="45" spans="3:41" ht="15" customHeight="1" x14ac:dyDescent="0.3">
      <c r="C45" s="120"/>
      <c r="D45" s="121"/>
      <c r="E45" s="122"/>
      <c r="F45" s="139"/>
      <c r="G45" s="121"/>
      <c r="H45" s="122"/>
      <c r="I45" s="139"/>
      <c r="J45" s="120"/>
      <c r="K45" s="120"/>
      <c r="L45" s="120"/>
      <c r="M45" s="124"/>
      <c r="N45" s="132"/>
      <c r="O45" s="132"/>
      <c r="P45" s="132"/>
      <c r="Q45" s="133"/>
      <c r="R45" s="126"/>
      <c r="S45" s="162"/>
      <c r="T45" s="163"/>
      <c r="U45" s="162"/>
      <c r="V45" s="125"/>
      <c r="W45" s="125"/>
      <c r="X45" s="125"/>
      <c r="Y45" s="125"/>
      <c r="Z45" s="125"/>
      <c r="AA45" s="144"/>
      <c r="AB45" s="126"/>
      <c r="AC45" s="128"/>
      <c r="AD45" s="128"/>
      <c r="AE45" s="134"/>
      <c r="AF45" s="64"/>
      <c r="AG45" s="64"/>
      <c r="AH45" s="138"/>
      <c r="AI45" s="134"/>
      <c r="AJ45" s="142"/>
      <c r="AK45" s="142"/>
      <c r="AL45" s="134"/>
      <c r="AM45" s="143"/>
      <c r="AN45" s="143"/>
      <c r="AO45" s="134"/>
    </row>
    <row r="46" spans="3:41" ht="15" customHeight="1" x14ac:dyDescent="0.3">
      <c r="C46" s="120"/>
      <c r="D46" s="121"/>
      <c r="E46" s="122"/>
      <c r="F46" s="139"/>
      <c r="G46" s="121"/>
      <c r="H46" s="122"/>
      <c r="I46" s="139"/>
      <c r="J46" s="120"/>
      <c r="K46" s="120"/>
      <c r="L46" s="120"/>
      <c r="M46" s="124"/>
      <c r="N46" s="132"/>
      <c r="O46" s="132"/>
      <c r="P46" s="132"/>
      <c r="Q46" s="133"/>
      <c r="R46" s="126"/>
      <c r="S46" s="162"/>
      <c r="T46" s="163"/>
      <c r="U46" s="162"/>
      <c r="V46" s="125"/>
      <c r="W46" s="125"/>
      <c r="X46" s="125"/>
      <c r="Y46" s="125"/>
      <c r="Z46" s="125"/>
      <c r="AA46" s="144"/>
      <c r="AB46" s="126"/>
      <c r="AC46" s="128"/>
      <c r="AD46" s="128"/>
      <c r="AE46" s="134"/>
      <c r="AF46" s="64"/>
      <c r="AG46" s="64"/>
      <c r="AH46" s="138"/>
      <c r="AI46" s="134"/>
      <c r="AJ46" s="142"/>
      <c r="AK46" s="142"/>
      <c r="AL46" s="134"/>
      <c r="AM46" s="143"/>
      <c r="AN46" s="143"/>
      <c r="AO46" s="134"/>
    </row>
    <row r="47" spans="3:41" ht="15" customHeight="1" x14ac:dyDescent="0.3">
      <c r="C47" s="120"/>
      <c r="D47" s="121"/>
      <c r="E47" s="122"/>
      <c r="F47" s="139"/>
      <c r="G47" s="121"/>
      <c r="H47" s="122"/>
      <c r="I47" s="139"/>
      <c r="J47" s="120"/>
      <c r="K47" s="120"/>
      <c r="L47" s="120"/>
      <c r="M47" s="124"/>
      <c r="N47" s="132"/>
      <c r="O47" s="132"/>
      <c r="P47" s="132"/>
      <c r="Q47" s="133"/>
      <c r="R47" s="126"/>
      <c r="S47" s="125"/>
      <c r="T47" s="163"/>
      <c r="U47" s="162"/>
      <c r="V47" s="125"/>
      <c r="W47" s="125"/>
      <c r="X47" s="125"/>
      <c r="Y47" s="125"/>
      <c r="Z47" s="125"/>
      <c r="AA47" s="144"/>
      <c r="AB47" s="126"/>
      <c r="AC47" s="128"/>
      <c r="AD47" s="128"/>
      <c r="AE47" s="134"/>
      <c r="AF47" s="64"/>
      <c r="AG47" s="64"/>
      <c r="AH47" s="138"/>
      <c r="AI47" s="134"/>
      <c r="AJ47" s="142"/>
      <c r="AK47" s="142"/>
      <c r="AL47" s="134"/>
      <c r="AM47" s="143"/>
      <c r="AN47" s="143"/>
      <c r="AO47" s="134"/>
    </row>
    <row r="48" spans="3:41" ht="15" customHeight="1" x14ac:dyDescent="0.3">
      <c r="C48" s="120"/>
      <c r="D48" s="121"/>
      <c r="E48" s="122"/>
      <c r="F48" s="139"/>
      <c r="G48" s="121"/>
      <c r="H48" s="122"/>
      <c r="I48" s="139"/>
      <c r="J48" s="120"/>
      <c r="K48" s="120"/>
      <c r="L48" s="120"/>
      <c r="M48" s="124"/>
      <c r="N48" s="132"/>
      <c r="O48" s="132"/>
      <c r="P48" s="132"/>
      <c r="Q48" s="133"/>
      <c r="R48" s="126"/>
      <c r="S48" s="125"/>
      <c r="T48" s="163"/>
      <c r="U48" s="162"/>
      <c r="V48" s="125"/>
      <c r="W48" s="125"/>
      <c r="X48" s="125"/>
      <c r="Y48" s="125"/>
      <c r="Z48" s="125"/>
      <c r="AA48" s="144"/>
      <c r="AB48" s="126"/>
      <c r="AC48" s="128"/>
      <c r="AD48" s="128"/>
      <c r="AE48" s="134"/>
      <c r="AF48" s="64"/>
      <c r="AG48" s="64"/>
      <c r="AH48" s="138"/>
      <c r="AI48" s="134"/>
      <c r="AJ48" s="142"/>
      <c r="AK48" s="142"/>
      <c r="AL48" s="134"/>
      <c r="AM48" s="143"/>
      <c r="AN48" s="143"/>
      <c r="AO48" s="134"/>
    </row>
    <row r="49" spans="3:41" ht="15" customHeight="1" x14ac:dyDescent="0.3">
      <c r="C49" s="120"/>
      <c r="D49" s="121"/>
      <c r="E49" s="122"/>
      <c r="F49" s="139"/>
      <c r="G49" s="121"/>
      <c r="H49" s="122"/>
      <c r="I49" s="139"/>
      <c r="J49" s="120"/>
      <c r="K49" s="120"/>
      <c r="L49" s="120"/>
      <c r="M49" s="124"/>
      <c r="N49" s="132"/>
      <c r="O49" s="132"/>
      <c r="P49" s="132"/>
      <c r="Q49" s="133"/>
      <c r="R49" s="126"/>
      <c r="S49" s="125"/>
      <c r="T49" s="163"/>
      <c r="U49" s="162"/>
      <c r="V49" s="125"/>
      <c r="W49" s="125"/>
      <c r="X49" s="125"/>
      <c r="Y49" s="125"/>
      <c r="Z49" s="125"/>
      <c r="AA49" s="144"/>
      <c r="AB49" s="126"/>
      <c r="AC49" s="128"/>
      <c r="AD49" s="128"/>
      <c r="AE49" s="134"/>
      <c r="AF49" s="64"/>
      <c r="AG49" s="64"/>
      <c r="AH49" s="138"/>
      <c r="AI49" s="134"/>
      <c r="AJ49" s="142"/>
      <c r="AK49" s="142"/>
      <c r="AL49" s="134"/>
      <c r="AM49" s="143"/>
      <c r="AN49" s="143"/>
      <c r="AO49" s="134"/>
    </row>
    <row r="50" spans="3:41" ht="15" customHeight="1" x14ac:dyDescent="0.3">
      <c r="C50" s="120"/>
      <c r="D50" s="121"/>
      <c r="E50" s="122"/>
      <c r="F50" s="139"/>
      <c r="G50" s="121"/>
      <c r="H50" s="122"/>
      <c r="I50" s="139"/>
      <c r="J50" s="120"/>
      <c r="K50" s="120"/>
      <c r="L50" s="120"/>
      <c r="M50" s="124"/>
      <c r="N50" s="158"/>
      <c r="O50" s="158"/>
      <c r="P50" s="158"/>
      <c r="Q50" s="159"/>
      <c r="R50" s="160"/>
      <c r="S50" s="162"/>
      <c r="T50" s="163"/>
      <c r="U50" s="162"/>
      <c r="V50" s="162"/>
      <c r="W50" s="162"/>
      <c r="X50" s="162"/>
      <c r="Y50" s="162"/>
      <c r="Z50" s="162"/>
      <c r="AA50" s="165"/>
      <c r="AB50" s="160"/>
      <c r="AC50" s="161"/>
      <c r="AD50" s="161"/>
      <c r="AE50" s="134"/>
      <c r="AF50" s="64"/>
      <c r="AG50" s="64"/>
      <c r="AH50" s="138"/>
      <c r="AI50" s="134"/>
      <c r="AJ50" s="142"/>
      <c r="AK50" s="142"/>
      <c r="AL50" s="134"/>
      <c r="AM50" s="143"/>
      <c r="AN50" s="143"/>
      <c r="AO50" s="134"/>
    </row>
    <row r="51" spans="3:41" ht="15" customHeight="1" x14ac:dyDescent="0.3">
      <c r="C51" s="120"/>
      <c r="D51" s="121"/>
      <c r="E51" s="122"/>
      <c r="F51" s="139"/>
      <c r="G51" s="121"/>
      <c r="H51" s="122"/>
      <c r="I51" s="139"/>
      <c r="J51" s="120"/>
      <c r="K51" s="120"/>
      <c r="L51" s="120"/>
      <c r="M51" s="124"/>
      <c r="N51" s="158"/>
      <c r="O51" s="158"/>
      <c r="P51" s="158"/>
      <c r="Q51" s="159"/>
      <c r="R51" s="160"/>
      <c r="S51" s="162"/>
      <c r="T51" s="163"/>
      <c r="U51" s="162"/>
      <c r="V51" s="162"/>
      <c r="W51" s="162"/>
      <c r="X51" s="162"/>
      <c r="Y51" s="162"/>
      <c r="Z51" s="162"/>
      <c r="AA51" s="165"/>
      <c r="AB51" s="160"/>
      <c r="AC51" s="161"/>
      <c r="AD51" s="161"/>
      <c r="AE51" s="134"/>
      <c r="AF51" s="64"/>
      <c r="AG51" s="64"/>
      <c r="AH51" s="138"/>
      <c r="AI51" s="134"/>
      <c r="AJ51" s="142"/>
      <c r="AK51" s="142"/>
      <c r="AL51" s="134"/>
      <c r="AM51" s="143"/>
      <c r="AN51" s="143"/>
      <c r="AO51" s="134"/>
    </row>
    <row r="52" spans="3:41" ht="15" customHeight="1" x14ac:dyDescent="0.3">
      <c r="C52" s="120"/>
      <c r="D52" s="121"/>
      <c r="E52" s="122"/>
      <c r="F52" s="139"/>
      <c r="G52" s="121"/>
      <c r="H52" s="122"/>
      <c r="I52" s="139"/>
      <c r="J52" s="120"/>
      <c r="K52" s="120"/>
      <c r="L52" s="120"/>
      <c r="M52" s="124"/>
      <c r="N52" s="158"/>
      <c r="O52" s="158"/>
      <c r="P52" s="158"/>
      <c r="Q52" s="159"/>
      <c r="R52" s="160"/>
      <c r="S52" s="162"/>
      <c r="T52" s="163"/>
      <c r="U52" s="162"/>
      <c r="V52" s="162"/>
      <c r="W52" s="162"/>
      <c r="X52" s="162"/>
      <c r="Y52" s="162"/>
      <c r="Z52" s="162"/>
      <c r="AA52" s="165"/>
      <c r="AB52" s="160"/>
      <c r="AC52" s="161"/>
      <c r="AD52" s="161"/>
      <c r="AE52" s="134"/>
      <c r="AF52" s="64"/>
      <c r="AG52" s="64"/>
      <c r="AH52" s="138"/>
      <c r="AI52" s="134"/>
      <c r="AJ52" s="142"/>
      <c r="AK52" s="142"/>
      <c r="AL52" s="134"/>
      <c r="AM52" s="143"/>
      <c r="AN52" s="143"/>
      <c r="AO52" s="134"/>
    </row>
    <row r="53" spans="3:41" ht="15" customHeight="1" x14ac:dyDescent="0.3">
      <c r="C53" s="120"/>
      <c r="D53" s="121"/>
      <c r="E53" s="122"/>
      <c r="F53" s="139"/>
      <c r="G53" s="121"/>
      <c r="H53" s="122"/>
      <c r="I53" s="139"/>
      <c r="J53" s="120"/>
      <c r="K53" s="120"/>
      <c r="L53" s="120"/>
      <c r="M53" s="124"/>
      <c r="N53" s="158"/>
      <c r="O53" s="158"/>
      <c r="P53" s="158"/>
      <c r="Q53" s="159"/>
      <c r="R53" s="160"/>
      <c r="S53" s="162"/>
      <c r="T53" s="163"/>
      <c r="U53" s="162"/>
      <c r="V53" s="162"/>
      <c r="W53" s="162"/>
      <c r="X53" s="162"/>
      <c r="Y53" s="162"/>
      <c r="Z53" s="162"/>
      <c r="AA53" s="165"/>
      <c r="AB53" s="160"/>
      <c r="AC53" s="161"/>
      <c r="AD53" s="161"/>
      <c r="AE53" s="134"/>
      <c r="AF53" s="64"/>
      <c r="AG53" s="64"/>
      <c r="AH53" s="138"/>
      <c r="AI53" s="134"/>
      <c r="AJ53" s="142"/>
      <c r="AK53" s="142"/>
      <c r="AL53" s="134"/>
      <c r="AM53" s="143"/>
      <c r="AN53" s="143"/>
      <c r="AO53" s="134"/>
    </row>
    <row r="54" spans="3:41" ht="15" customHeight="1" x14ac:dyDescent="0.3">
      <c r="C54" s="120"/>
      <c r="D54" s="121"/>
      <c r="E54" s="122"/>
      <c r="F54" s="139"/>
      <c r="G54" s="121"/>
      <c r="H54" s="122"/>
      <c r="I54" s="139"/>
      <c r="J54" s="120"/>
      <c r="K54" s="120"/>
      <c r="L54" s="120"/>
      <c r="M54" s="124"/>
      <c r="N54" s="158"/>
      <c r="O54" s="158"/>
      <c r="P54" s="158"/>
      <c r="Q54" s="159"/>
      <c r="R54" s="160"/>
      <c r="S54" s="162"/>
      <c r="T54" s="163"/>
      <c r="U54" s="162"/>
      <c r="V54" s="162"/>
      <c r="W54" s="162"/>
      <c r="X54" s="162"/>
      <c r="Y54" s="162"/>
      <c r="Z54" s="162"/>
      <c r="AA54" s="165"/>
      <c r="AB54" s="160"/>
      <c r="AC54" s="161"/>
      <c r="AD54" s="161"/>
      <c r="AE54" s="134"/>
      <c r="AF54" s="64"/>
      <c r="AG54" s="64"/>
      <c r="AH54" s="138"/>
      <c r="AI54" s="134"/>
      <c r="AJ54" s="142"/>
      <c r="AK54" s="142"/>
      <c r="AL54" s="134"/>
      <c r="AM54" s="143"/>
      <c r="AN54" s="143"/>
      <c r="AO54" s="134"/>
    </row>
    <row r="55" spans="3:41" ht="15" customHeight="1" x14ac:dyDescent="0.3">
      <c r="C55" s="120"/>
      <c r="D55" s="121"/>
      <c r="E55" s="122"/>
      <c r="F55" s="139"/>
      <c r="G55" s="121"/>
      <c r="H55" s="122"/>
      <c r="I55" s="139"/>
      <c r="J55" s="120"/>
      <c r="K55" s="120"/>
      <c r="L55" s="120"/>
      <c r="M55" s="124"/>
      <c r="N55" s="158"/>
      <c r="O55" s="158"/>
      <c r="P55" s="158"/>
      <c r="Q55" s="159"/>
      <c r="R55" s="160"/>
      <c r="S55" s="162"/>
      <c r="T55" s="163"/>
      <c r="U55" s="162"/>
      <c r="V55" s="162"/>
      <c r="W55" s="162"/>
      <c r="X55" s="162"/>
      <c r="Y55" s="162"/>
      <c r="Z55" s="162"/>
      <c r="AA55" s="165"/>
      <c r="AB55" s="160"/>
      <c r="AC55" s="161"/>
      <c r="AD55" s="161"/>
      <c r="AE55" s="134"/>
      <c r="AF55" s="64"/>
      <c r="AG55" s="64"/>
      <c r="AH55" s="138"/>
      <c r="AI55" s="134"/>
      <c r="AJ55" s="142"/>
      <c r="AK55" s="142"/>
      <c r="AL55" s="134"/>
      <c r="AM55" s="143"/>
      <c r="AN55" s="143"/>
      <c r="AO55" s="134"/>
    </row>
    <row r="56" spans="3:41" ht="15" customHeight="1" x14ac:dyDescent="0.3">
      <c r="C56" s="120"/>
      <c r="D56" s="121"/>
      <c r="E56" s="122"/>
      <c r="F56" s="139"/>
      <c r="G56" s="121"/>
      <c r="H56" s="122"/>
      <c r="I56" s="139"/>
      <c r="J56" s="120"/>
      <c r="K56" s="120"/>
      <c r="L56" s="120"/>
      <c r="M56" s="124"/>
      <c r="N56" s="132"/>
      <c r="O56" s="132"/>
      <c r="P56" s="132"/>
      <c r="Q56" s="133"/>
      <c r="R56" s="126"/>
      <c r="S56" s="162"/>
      <c r="T56" s="163"/>
      <c r="U56" s="162"/>
      <c r="V56" s="125"/>
      <c r="W56" s="125"/>
      <c r="X56" s="125"/>
      <c r="Y56" s="125"/>
      <c r="Z56" s="125"/>
      <c r="AA56" s="144"/>
      <c r="AB56" s="126"/>
      <c r="AC56" s="128"/>
      <c r="AD56" s="128"/>
      <c r="AE56" s="134"/>
      <c r="AF56" s="64"/>
      <c r="AG56" s="64"/>
      <c r="AH56" s="138"/>
      <c r="AI56" s="134"/>
      <c r="AJ56" s="142"/>
      <c r="AK56" s="142"/>
      <c r="AL56" s="134"/>
      <c r="AM56" s="143"/>
      <c r="AN56" s="143"/>
      <c r="AO56" s="134"/>
    </row>
    <row r="57" spans="3:41" ht="15" customHeight="1" x14ac:dyDescent="0.3">
      <c r="C57" s="120"/>
      <c r="D57" s="121"/>
      <c r="E57" s="122"/>
      <c r="F57" s="139"/>
      <c r="G57" s="121"/>
      <c r="H57" s="122"/>
      <c r="I57" s="139"/>
      <c r="J57" s="120"/>
      <c r="K57" s="120"/>
      <c r="L57" s="120"/>
      <c r="M57" s="124"/>
      <c r="N57" s="132"/>
      <c r="O57" s="132"/>
      <c r="P57" s="132"/>
      <c r="Q57" s="133"/>
      <c r="R57" s="126"/>
      <c r="S57" s="162"/>
      <c r="T57" s="163"/>
      <c r="U57" s="162"/>
      <c r="V57" s="125"/>
      <c r="W57" s="125"/>
      <c r="X57" s="125"/>
      <c r="Y57" s="125"/>
      <c r="Z57" s="125"/>
      <c r="AA57" s="144"/>
      <c r="AB57" s="126"/>
      <c r="AC57" s="128"/>
      <c r="AD57" s="128"/>
      <c r="AE57" s="134"/>
      <c r="AF57" s="64"/>
      <c r="AG57" s="64"/>
      <c r="AH57" s="138"/>
      <c r="AI57" s="134"/>
      <c r="AJ57" s="142"/>
      <c r="AK57" s="142"/>
      <c r="AL57" s="134"/>
      <c r="AM57" s="143"/>
      <c r="AN57" s="143"/>
      <c r="AO57" s="134"/>
    </row>
    <row r="58" spans="3:41" ht="15" customHeight="1" x14ac:dyDescent="0.3">
      <c r="C58" s="120"/>
      <c r="D58" s="121"/>
      <c r="E58" s="122"/>
      <c r="F58" s="139"/>
      <c r="G58" s="121"/>
      <c r="H58" s="122"/>
      <c r="I58" s="139"/>
      <c r="J58" s="120"/>
      <c r="K58" s="120"/>
      <c r="L58" s="120"/>
      <c r="M58" s="124"/>
      <c r="N58" s="132"/>
      <c r="O58" s="132"/>
      <c r="P58" s="132"/>
      <c r="Q58" s="133"/>
      <c r="R58" s="126"/>
      <c r="S58" s="162"/>
      <c r="T58" s="163"/>
      <c r="U58" s="162"/>
      <c r="V58" s="125"/>
      <c r="W58" s="125"/>
      <c r="X58" s="125"/>
      <c r="Y58" s="125"/>
      <c r="Z58" s="125"/>
      <c r="AA58" s="144"/>
      <c r="AB58" s="126"/>
      <c r="AC58" s="128"/>
      <c r="AD58" s="128"/>
      <c r="AE58" s="134"/>
      <c r="AF58" s="64"/>
      <c r="AG58" s="64"/>
      <c r="AH58" s="138"/>
      <c r="AI58" s="134"/>
      <c r="AJ58" s="142"/>
      <c r="AK58" s="142"/>
      <c r="AL58" s="134"/>
      <c r="AM58" s="143"/>
      <c r="AN58" s="143"/>
      <c r="AO58" s="134"/>
    </row>
    <row r="59" spans="3:41" ht="15" customHeight="1" x14ac:dyDescent="0.3">
      <c r="C59" s="120"/>
      <c r="D59" s="121"/>
      <c r="E59" s="122"/>
      <c r="F59" s="139"/>
      <c r="G59" s="121"/>
      <c r="H59" s="122"/>
      <c r="I59" s="139"/>
      <c r="J59" s="120"/>
      <c r="K59" s="120"/>
      <c r="L59" s="120"/>
      <c r="M59" s="124"/>
      <c r="N59" s="132"/>
      <c r="O59" s="132"/>
      <c r="P59" s="132"/>
      <c r="Q59" s="133"/>
      <c r="R59" s="126"/>
      <c r="S59" s="125"/>
      <c r="T59" s="163"/>
      <c r="U59" s="162"/>
      <c r="V59" s="125"/>
      <c r="W59" s="125"/>
      <c r="X59" s="125"/>
      <c r="Y59" s="125"/>
      <c r="Z59" s="125"/>
      <c r="AA59" s="144"/>
      <c r="AB59" s="126"/>
      <c r="AC59" s="128"/>
      <c r="AD59" s="128"/>
      <c r="AE59" s="134"/>
      <c r="AF59" s="64"/>
      <c r="AG59" s="64"/>
      <c r="AH59" s="138"/>
      <c r="AI59" s="134"/>
      <c r="AJ59" s="142"/>
      <c r="AK59" s="142"/>
      <c r="AL59" s="134"/>
      <c r="AM59" s="143"/>
      <c r="AN59" s="143"/>
      <c r="AO59" s="134"/>
    </row>
    <row r="60" spans="3:41" ht="15" customHeight="1" x14ac:dyDescent="0.3">
      <c r="C60" s="146"/>
      <c r="D60" s="147"/>
      <c r="E60" s="124"/>
      <c r="F60" s="148"/>
      <c r="G60" s="147"/>
      <c r="H60" s="124"/>
      <c r="I60" s="148"/>
      <c r="J60" s="146"/>
      <c r="K60" s="146"/>
      <c r="L60" s="146"/>
      <c r="M60" s="124"/>
      <c r="N60" s="149"/>
      <c r="O60" s="149"/>
      <c r="P60" s="149"/>
      <c r="Q60" s="150"/>
      <c r="R60" s="151"/>
      <c r="S60" s="148"/>
      <c r="T60" s="43"/>
      <c r="U60" s="148"/>
      <c r="V60" s="148"/>
      <c r="W60" s="148"/>
      <c r="X60" s="148"/>
      <c r="Y60" s="148"/>
      <c r="Z60" s="148"/>
      <c r="AA60" s="153"/>
      <c r="AB60" s="151"/>
      <c r="AC60" s="154"/>
      <c r="AD60" s="154"/>
      <c r="AE60" s="134"/>
      <c r="AF60" s="155"/>
      <c r="AG60" s="155"/>
      <c r="AH60" s="156"/>
      <c r="AI60" s="134"/>
      <c r="AJ60" s="134"/>
      <c r="AK60" s="134"/>
      <c r="AL60" s="134"/>
      <c r="AM60" s="157"/>
      <c r="AN60" s="157"/>
      <c r="AO60" s="134"/>
    </row>
    <row r="61" spans="3:41" ht="15" customHeight="1" x14ac:dyDescent="0.3">
      <c r="C61" s="146"/>
      <c r="D61" s="147"/>
      <c r="E61" s="124"/>
      <c r="F61" s="148"/>
      <c r="G61" s="147"/>
      <c r="H61" s="124"/>
      <c r="I61" s="148"/>
      <c r="J61" s="146"/>
      <c r="K61" s="146"/>
      <c r="L61" s="146"/>
      <c r="M61" s="124"/>
      <c r="N61" s="149"/>
      <c r="O61" s="149"/>
      <c r="P61" s="149"/>
      <c r="Q61" s="150"/>
      <c r="R61" s="151"/>
      <c r="S61" s="148"/>
      <c r="T61" s="43"/>
      <c r="U61" s="148"/>
      <c r="V61" s="148"/>
      <c r="W61" s="148"/>
      <c r="X61" s="148"/>
      <c r="Y61" s="148"/>
      <c r="Z61" s="148"/>
      <c r="AA61" s="153"/>
      <c r="AB61" s="151"/>
      <c r="AC61" s="154"/>
      <c r="AD61" s="154"/>
      <c r="AE61" s="134"/>
      <c r="AF61" s="155"/>
      <c r="AG61" s="155"/>
      <c r="AH61" s="156"/>
      <c r="AI61" s="134"/>
      <c r="AJ61" s="134"/>
      <c r="AK61" s="134"/>
      <c r="AL61" s="134"/>
      <c r="AM61" s="157"/>
      <c r="AN61" s="157"/>
      <c r="AO61" s="134"/>
    </row>
    <row r="62" spans="3:41" ht="15" customHeight="1" x14ac:dyDescent="0.3">
      <c r="C62" s="146"/>
      <c r="D62" s="147"/>
      <c r="E62" s="124"/>
      <c r="F62" s="148"/>
      <c r="G62" s="147"/>
      <c r="H62" s="124"/>
      <c r="I62" s="148"/>
      <c r="J62" s="146"/>
      <c r="K62" s="146"/>
      <c r="L62" s="146"/>
      <c r="M62" s="124"/>
      <c r="N62" s="149"/>
      <c r="O62" s="149"/>
      <c r="P62" s="149"/>
      <c r="Q62" s="150"/>
      <c r="R62" s="151"/>
      <c r="S62" s="148"/>
      <c r="T62" s="43"/>
      <c r="U62" s="148"/>
      <c r="V62" s="148"/>
      <c r="W62" s="148"/>
      <c r="X62" s="148"/>
      <c r="Y62" s="148"/>
      <c r="Z62" s="148"/>
      <c r="AA62" s="153"/>
      <c r="AB62" s="151"/>
      <c r="AC62" s="154"/>
      <c r="AD62" s="154"/>
      <c r="AE62" s="134"/>
      <c r="AF62" s="155"/>
      <c r="AG62" s="155"/>
      <c r="AH62" s="156"/>
      <c r="AI62" s="134"/>
      <c r="AJ62" s="134"/>
      <c r="AK62" s="134"/>
      <c r="AL62" s="134"/>
      <c r="AM62" s="157"/>
      <c r="AN62" s="157"/>
      <c r="AO62" s="134"/>
    </row>
    <row r="63" spans="3:41" ht="15" customHeight="1" x14ac:dyDescent="0.3">
      <c r="C63" s="146"/>
      <c r="D63" s="147"/>
      <c r="E63" s="124"/>
      <c r="F63" s="148"/>
      <c r="G63" s="147"/>
      <c r="H63" s="124"/>
      <c r="I63" s="148"/>
      <c r="J63" s="146"/>
      <c r="K63" s="146"/>
      <c r="L63" s="146"/>
      <c r="M63" s="124"/>
      <c r="N63" s="149"/>
      <c r="O63" s="149"/>
      <c r="P63" s="149"/>
      <c r="Q63" s="150"/>
      <c r="R63" s="151"/>
      <c r="S63" s="148"/>
      <c r="T63" s="43"/>
      <c r="U63" s="148"/>
      <c r="V63" s="148"/>
      <c r="W63" s="148"/>
      <c r="X63" s="148"/>
      <c r="Y63" s="148"/>
      <c r="Z63" s="148"/>
      <c r="AA63" s="153"/>
      <c r="AB63" s="151"/>
      <c r="AC63" s="154"/>
      <c r="AD63" s="154"/>
      <c r="AE63" s="134"/>
      <c r="AF63" s="155"/>
      <c r="AG63" s="155"/>
      <c r="AH63" s="156"/>
      <c r="AI63" s="134"/>
      <c r="AJ63" s="134"/>
      <c r="AK63" s="134"/>
      <c r="AL63" s="134"/>
      <c r="AM63" s="157"/>
      <c r="AN63" s="157"/>
      <c r="AO63" s="134"/>
    </row>
    <row r="64" spans="3:41" ht="15" customHeight="1" x14ac:dyDescent="0.3">
      <c r="C64" s="146"/>
      <c r="D64" s="147"/>
      <c r="E64" s="124"/>
      <c r="F64" s="148"/>
      <c r="G64" s="147"/>
      <c r="H64" s="124"/>
      <c r="I64" s="148"/>
      <c r="J64" s="146"/>
      <c r="K64" s="146"/>
      <c r="L64" s="146"/>
      <c r="M64" s="124"/>
      <c r="N64" s="149"/>
      <c r="O64" s="149"/>
      <c r="P64" s="149"/>
      <c r="Q64" s="150"/>
      <c r="R64" s="151"/>
      <c r="S64" s="148"/>
      <c r="T64" s="43"/>
      <c r="U64" s="148"/>
      <c r="V64" s="148"/>
      <c r="W64" s="148"/>
      <c r="X64" s="148"/>
      <c r="Y64" s="148"/>
      <c r="Z64" s="148"/>
      <c r="AA64" s="153"/>
      <c r="AB64" s="151"/>
      <c r="AC64" s="154"/>
      <c r="AD64" s="154"/>
      <c r="AE64" s="134"/>
      <c r="AF64" s="155"/>
      <c r="AG64" s="155"/>
      <c r="AH64" s="156"/>
      <c r="AI64" s="134"/>
      <c r="AJ64" s="134"/>
      <c r="AK64" s="134"/>
      <c r="AL64" s="134"/>
      <c r="AM64" s="157"/>
      <c r="AN64" s="157"/>
      <c r="AO64" s="134"/>
    </row>
    <row r="65" spans="3:41" ht="15" customHeight="1" x14ac:dyDescent="0.3">
      <c r="C65" s="146"/>
      <c r="D65" s="147"/>
      <c r="E65" s="124"/>
      <c r="F65" s="148"/>
      <c r="G65" s="147"/>
      <c r="H65" s="124"/>
      <c r="I65" s="148"/>
      <c r="J65" s="146"/>
      <c r="K65" s="146"/>
      <c r="L65" s="146"/>
      <c r="M65" s="124"/>
      <c r="N65" s="149"/>
      <c r="O65" s="149"/>
      <c r="P65" s="149"/>
      <c r="Q65" s="150"/>
      <c r="R65" s="151"/>
      <c r="S65" s="148"/>
      <c r="T65" s="43"/>
      <c r="U65" s="148"/>
      <c r="V65" s="148"/>
      <c r="W65" s="148"/>
      <c r="X65" s="148"/>
      <c r="Y65" s="148"/>
      <c r="Z65" s="148"/>
      <c r="AA65" s="153"/>
      <c r="AB65" s="151"/>
      <c r="AC65" s="154"/>
      <c r="AD65" s="154"/>
      <c r="AE65" s="134"/>
      <c r="AF65" s="155"/>
      <c r="AG65" s="155"/>
      <c r="AH65" s="156"/>
      <c r="AI65" s="134"/>
      <c r="AJ65" s="134"/>
      <c r="AK65" s="134"/>
      <c r="AL65" s="134"/>
      <c r="AM65" s="157"/>
      <c r="AN65" s="157"/>
      <c r="AO65" s="134"/>
    </row>
    <row r="66" spans="3:41" ht="15" customHeight="1" x14ac:dyDescent="0.3">
      <c r="C66" s="146"/>
      <c r="D66" s="147"/>
      <c r="E66" s="124"/>
      <c r="F66" s="148"/>
      <c r="G66" s="147"/>
      <c r="H66" s="124"/>
      <c r="I66" s="148"/>
      <c r="J66" s="146"/>
      <c r="K66" s="146"/>
      <c r="L66" s="146"/>
      <c r="M66" s="124"/>
      <c r="N66" s="149"/>
      <c r="O66" s="149"/>
      <c r="P66" s="149"/>
      <c r="Q66" s="150"/>
      <c r="R66" s="151"/>
      <c r="S66" s="148"/>
      <c r="T66" s="43"/>
      <c r="U66" s="148"/>
      <c r="V66" s="148"/>
      <c r="W66" s="148"/>
      <c r="X66" s="148"/>
      <c r="Y66" s="148"/>
      <c r="Z66" s="148"/>
      <c r="AA66" s="153"/>
      <c r="AB66" s="151"/>
      <c r="AC66" s="154"/>
      <c r="AD66" s="154"/>
      <c r="AE66" s="134"/>
      <c r="AF66" s="155"/>
      <c r="AG66" s="155"/>
      <c r="AH66" s="156"/>
      <c r="AI66" s="134"/>
      <c r="AJ66" s="134"/>
      <c r="AK66" s="134"/>
      <c r="AL66" s="134"/>
      <c r="AM66" s="157"/>
      <c r="AN66" s="157"/>
      <c r="AO66" s="134"/>
    </row>
    <row r="67" spans="3:41" ht="15" customHeight="1" x14ac:dyDescent="0.3">
      <c r="C67" s="146"/>
      <c r="D67" s="147"/>
      <c r="E67" s="124"/>
      <c r="F67" s="148"/>
      <c r="G67" s="147"/>
      <c r="H67" s="124"/>
      <c r="I67" s="148"/>
      <c r="J67" s="146"/>
      <c r="K67" s="146"/>
      <c r="L67" s="146"/>
      <c r="M67" s="124"/>
      <c r="N67" s="149"/>
      <c r="O67" s="149"/>
      <c r="P67" s="149"/>
      <c r="Q67" s="150"/>
      <c r="R67" s="151"/>
      <c r="S67" s="148"/>
      <c r="T67" s="43"/>
      <c r="U67" s="148"/>
      <c r="V67" s="148"/>
      <c r="W67" s="148"/>
      <c r="X67" s="148"/>
      <c r="Y67" s="148"/>
      <c r="Z67" s="148"/>
      <c r="AA67" s="153"/>
      <c r="AB67" s="151"/>
      <c r="AC67" s="154"/>
      <c r="AD67" s="154"/>
      <c r="AE67" s="134"/>
      <c r="AF67" s="155"/>
      <c r="AG67" s="155"/>
      <c r="AH67" s="156"/>
      <c r="AI67" s="134"/>
      <c r="AJ67" s="134"/>
      <c r="AK67" s="134"/>
      <c r="AL67" s="134"/>
      <c r="AM67" s="157"/>
      <c r="AN67" s="157"/>
      <c r="AO67" s="134"/>
    </row>
    <row r="68" spans="3:41" ht="15" customHeight="1" x14ac:dyDescent="0.3">
      <c r="C68" s="146"/>
      <c r="D68" s="147"/>
      <c r="E68" s="124"/>
      <c r="F68" s="147"/>
      <c r="G68" s="147"/>
      <c r="H68" s="124"/>
      <c r="I68" s="147"/>
      <c r="J68" s="146"/>
      <c r="K68" s="146"/>
      <c r="L68" s="146"/>
      <c r="M68" s="124"/>
      <c r="N68" s="149"/>
      <c r="O68" s="149"/>
      <c r="P68" s="149"/>
      <c r="Q68" s="150"/>
      <c r="R68" s="151"/>
      <c r="S68" s="148"/>
      <c r="T68" s="43"/>
      <c r="U68" s="148"/>
      <c r="V68" s="148"/>
      <c r="W68" s="148"/>
      <c r="X68" s="148"/>
      <c r="Y68" s="148"/>
      <c r="Z68" s="148"/>
      <c r="AA68" s="153"/>
      <c r="AB68" s="151"/>
      <c r="AC68" s="154"/>
      <c r="AD68" s="154"/>
      <c r="AE68" s="134"/>
      <c r="AF68" s="155"/>
      <c r="AG68" s="155"/>
      <c r="AH68" s="156"/>
      <c r="AI68" s="134"/>
      <c r="AJ68" s="134"/>
      <c r="AK68" s="134"/>
      <c r="AL68" s="134"/>
      <c r="AM68" s="157"/>
      <c r="AN68" s="157"/>
      <c r="AO68" s="134"/>
    </row>
    <row r="69" spans="3:41" ht="15" customHeight="1" x14ac:dyDescent="0.3">
      <c r="C69" s="146"/>
      <c r="D69" s="147"/>
      <c r="E69" s="124"/>
      <c r="F69" s="147"/>
      <c r="G69" s="147"/>
      <c r="H69" s="124"/>
      <c r="I69" s="147"/>
      <c r="J69" s="146"/>
      <c r="K69" s="146"/>
      <c r="L69" s="146"/>
      <c r="M69" s="124"/>
      <c r="N69" s="149"/>
      <c r="O69" s="149"/>
      <c r="P69" s="149"/>
      <c r="Q69" s="150"/>
      <c r="R69" s="151"/>
      <c r="S69" s="148"/>
      <c r="T69" s="43"/>
      <c r="U69" s="148"/>
      <c r="V69" s="148"/>
      <c r="W69" s="148"/>
      <c r="X69" s="148"/>
      <c r="Y69" s="148"/>
      <c r="Z69" s="148"/>
      <c r="AA69" s="153"/>
      <c r="AB69" s="151"/>
      <c r="AC69" s="154"/>
      <c r="AD69" s="154"/>
      <c r="AE69" s="134"/>
      <c r="AF69" s="155"/>
      <c r="AG69" s="155"/>
      <c r="AH69" s="156"/>
      <c r="AI69" s="134"/>
      <c r="AJ69" s="134"/>
      <c r="AK69" s="134"/>
      <c r="AL69" s="134"/>
      <c r="AM69" s="157"/>
      <c r="AN69" s="157"/>
      <c r="AO69" s="134"/>
    </row>
    <row r="70" spans="3:41" ht="15" customHeight="1" x14ac:dyDescent="0.3">
      <c r="C70" s="146"/>
      <c r="D70" s="147"/>
      <c r="E70" s="124"/>
      <c r="F70" s="147"/>
      <c r="G70" s="147"/>
      <c r="H70" s="124"/>
      <c r="I70" s="147"/>
      <c r="J70" s="146"/>
      <c r="K70" s="146"/>
      <c r="L70" s="146"/>
      <c r="M70" s="124"/>
      <c r="N70" s="149"/>
      <c r="O70" s="149"/>
      <c r="P70" s="149"/>
      <c r="Q70" s="150"/>
      <c r="R70" s="151"/>
      <c r="S70" s="148"/>
      <c r="T70" s="43"/>
      <c r="U70" s="148"/>
      <c r="V70" s="148"/>
      <c r="W70" s="148"/>
      <c r="X70" s="148"/>
      <c r="Y70" s="148"/>
      <c r="Z70" s="148"/>
      <c r="AA70" s="153"/>
      <c r="AB70" s="151"/>
      <c r="AC70" s="154"/>
      <c r="AD70" s="154"/>
      <c r="AE70" s="134"/>
      <c r="AF70" s="155"/>
      <c r="AG70" s="155"/>
      <c r="AH70" s="156"/>
      <c r="AI70" s="134"/>
      <c r="AJ70" s="134"/>
      <c r="AK70" s="134"/>
      <c r="AL70" s="134"/>
      <c r="AM70" s="157"/>
      <c r="AN70" s="157"/>
      <c r="AO70" s="134"/>
    </row>
    <row r="71" spans="3:41" ht="15" customHeight="1" x14ac:dyDescent="0.3">
      <c r="C71" s="146"/>
      <c r="D71" s="147"/>
      <c r="E71" s="124"/>
      <c r="F71" s="147"/>
      <c r="G71" s="147"/>
      <c r="H71" s="124"/>
      <c r="I71" s="147"/>
      <c r="J71" s="146"/>
      <c r="K71" s="146"/>
      <c r="L71" s="146"/>
      <c r="M71" s="124"/>
      <c r="N71" s="149"/>
      <c r="O71" s="149"/>
      <c r="P71" s="149"/>
      <c r="Q71" s="150"/>
      <c r="R71" s="151"/>
      <c r="S71" s="148"/>
      <c r="T71" s="43"/>
      <c r="U71" s="148"/>
      <c r="V71" s="148"/>
      <c r="W71" s="148"/>
      <c r="X71" s="148"/>
      <c r="Y71" s="148"/>
      <c r="Z71" s="148"/>
      <c r="AA71" s="153"/>
      <c r="AB71" s="151"/>
      <c r="AC71" s="154"/>
      <c r="AD71" s="154"/>
      <c r="AE71" s="134"/>
      <c r="AF71" s="155"/>
      <c r="AG71" s="155"/>
      <c r="AH71" s="156"/>
      <c r="AI71" s="134"/>
      <c r="AJ71" s="134"/>
      <c r="AK71" s="134"/>
      <c r="AL71" s="134"/>
      <c r="AM71" s="157"/>
      <c r="AN71" s="157"/>
      <c r="AO71" s="134"/>
    </row>
    <row r="72" spans="3:41" ht="15" customHeight="1" x14ac:dyDescent="0.3">
      <c r="C72" s="146"/>
      <c r="D72" s="147"/>
      <c r="E72" s="124"/>
      <c r="F72" s="147"/>
      <c r="G72" s="147"/>
      <c r="H72" s="124"/>
      <c r="I72" s="147"/>
      <c r="J72" s="146"/>
      <c r="K72" s="146"/>
      <c r="L72" s="146"/>
      <c r="M72" s="124"/>
      <c r="N72" s="149"/>
      <c r="O72" s="149"/>
      <c r="P72" s="149"/>
      <c r="Q72" s="150"/>
      <c r="R72" s="151"/>
      <c r="S72" s="148"/>
      <c r="T72" s="43"/>
      <c r="U72" s="148"/>
      <c r="V72" s="148"/>
      <c r="W72" s="148"/>
      <c r="X72" s="148"/>
      <c r="Y72" s="148"/>
      <c r="Z72" s="148"/>
      <c r="AA72" s="153"/>
      <c r="AB72" s="151"/>
      <c r="AC72" s="154"/>
      <c r="AD72" s="154"/>
      <c r="AE72" s="134"/>
      <c r="AF72" s="155"/>
      <c r="AG72" s="155"/>
      <c r="AH72" s="156"/>
      <c r="AI72" s="134"/>
      <c r="AJ72" s="134"/>
      <c r="AK72" s="134"/>
      <c r="AL72" s="134"/>
      <c r="AM72" s="157"/>
      <c r="AN72" s="157"/>
      <c r="AO72" s="134"/>
    </row>
    <row r="73" spans="3:41" ht="15" customHeight="1" x14ac:dyDescent="0.3">
      <c r="C73" s="146"/>
      <c r="D73" s="147"/>
      <c r="E73" s="124"/>
      <c r="F73" s="147"/>
      <c r="G73" s="147"/>
      <c r="H73" s="124"/>
      <c r="I73" s="147"/>
      <c r="J73" s="146"/>
      <c r="K73" s="146"/>
      <c r="L73" s="146"/>
      <c r="M73" s="124"/>
      <c r="N73" s="149"/>
      <c r="O73" s="149"/>
      <c r="P73" s="149"/>
      <c r="Q73" s="150"/>
      <c r="R73" s="151"/>
      <c r="S73" s="148"/>
      <c r="T73" s="43"/>
      <c r="U73" s="148"/>
      <c r="V73" s="148"/>
      <c r="W73" s="148"/>
      <c r="X73" s="148"/>
      <c r="Y73" s="148"/>
      <c r="Z73" s="148"/>
      <c r="AA73" s="153"/>
      <c r="AB73" s="151"/>
      <c r="AC73" s="154"/>
      <c r="AD73" s="154"/>
      <c r="AE73" s="134"/>
      <c r="AF73" s="155"/>
      <c r="AG73" s="155"/>
      <c r="AH73" s="156"/>
      <c r="AI73" s="134"/>
      <c r="AJ73" s="134"/>
      <c r="AK73" s="134"/>
      <c r="AL73" s="134"/>
      <c r="AM73" s="157"/>
      <c r="AN73" s="157"/>
      <c r="AO73" s="134"/>
    </row>
    <row r="74" spans="3:41" ht="15" customHeight="1" x14ac:dyDescent="0.3">
      <c r="C74" s="146"/>
      <c r="D74" s="147"/>
      <c r="E74" s="124"/>
      <c r="F74" s="147"/>
      <c r="G74" s="147"/>
      <c r="H74" s="124"/>
      <c r="I74" s="147"/>
      <c r="J74" s="146"/>
      <c r="K74" s="146"/>
      <c r="L74" s="146"/>
      <c r="M74" s="124"/>
      <c r="N74" s="149"/>
      <c r="O74" s="149"/>
      <c r="P74" s="149"/>
      <c r="Q74" s="150"/>
      <c r="R74" s="151"/>
      <c r="S74" s="148"/>
      <c r="T74" s="43"/>
      <c r="U74" s="148"/>
      <c r="V74" s="148"/>
      <c r="W74" s="148"/>
      <c r="X74" s="148"/>
      <c r="Y74" s="148"/>
      <c r="Z74" s="148"/>
      <c r="AA74" s="153"/>
      <c r="AB74" s="151"/>
      <c r="AC74" s="154"/>
      <c r="AD74" s="154"/>
      <c r="AE74" s="134"/>
      <c r="AF74" s="155"/>
      <c r="AG74" s="155"/>
      <c r="AH74" s="156"/>
      <c r="AI74" s="134"/>
      <c r="AJ74" s="134"/>
      <c r="AK74" s="134"/>
      <c r="AL74" s="134"/>
      <c r="AM74" s="157"/>
      <c r="AN74" s="157"/>
      <c r="AO74" s="134"/>
    </row>
    <row r="75" spans="3:41" ht="15" customHeight="1" x14ac:dyDescent="0.3">
      <c r="C75" s="146"/>
      <c r="D75" s="147"/>
      <c r="E75" s="124"/>
      <c r="F75" s="147"/>
      <c r="G75" s="147"/>
      <c r="H75" s="124"/>
      <c r="I75" s="147"/>
      <c r="J75" s="146"/>
      <c r="K75" s="146"/>
      <c r="L75" s="146"/>
      <c r="M75" s="124"/>
      <c r="N75" s="149"/>
      <c r="O75" s="149"/>
      <c r="P75" s="149"/>
      <c r="Q75" s="150"/>
      <c r="R75" s="151"/>
      <c r="S75" s="148"/>
      <c r="T75" s="43"/>
      <c r="U75" s="148"/>
      <c r="V75" s="148"/>
      <c r="W75" s="148"/>
      <c r="X75" s="148"/>
      <c r="Y75" s="148"/>
      <c r="Z75" s="148"/>
      <c r="AA75" s="153"/>
      <c r="AB75" s="151"/>
      <c r="AC75" s="154"/>
      <c r="AD75" s="154"/>
      <c r="AE75" s="134"/>
      <c r="AF75" s="155"/>
      <c r="AG75" s="155"/>
      <c r="AH75" s="156"/>
      <c r="AI75" s="134"/>
      <c r="AJ75" s="134"/>
      <c r="AK75" s="134"/>
      <c r="AL75" s="134"/>
      <c r="AM75" s="157"/>
      <c r="AN75" s="157"/>
      <c r="AO75" s="134"/>
    </row>
    <row r="76" spans="3:41" ht="15" customHeight="1" x14ac:dyDescent="0.3">
      <c r="C76" s="146"/>
      <c r="D76" s="147"/>
      <c r="E76" s="124"/>
      <c r="F76" s="147"/>
      <c r="G76" s="147"/>
      <c r="H76" s="124"/>
      <c r="I76" s="147"/>
      <c r="J76" s="146"/>
      <c r="K76" s="146"/>
      <c r="L76" s="146"/>
      <c r="M76" s="124"/>
      <c r="N76" s="149"/>
      <c r="O76" s="149"/>
      <c r="P76" s="149"/>
      <c r="Q76" s="150"/>
      <c r="R76" s="151"/>
      <c r="S76" s="148"/>
      <c r="T76" s="43"/>
      <c r="U76" s="148"/>
      <c r="V76" s="148"/>
      <c r="W76" s="148"/>
      <c r="X76" s="148"/>
      <c r="Y76" s="148"/>
      <c r="Z76" s="148"/>
      <c r="AA76" s="153"/>
      <c r="AB76" s="151"/>
      <c r="AC76" s="154"/>
      <c r="AD76" s="154"/>
      <c r="AE76" s="134"/>
      <c r="AF76" s="155"/>
      <c r="AG76" s="155"/>
      <c r="AH76" s="156"/>
      <c r="AI76" s="134"/>
      <c r="AJ76" s="134"/>
      <c r="AK76" s="134"/>
      <c r="AL76" s="134"/>
      <c r="AM76" s="157"/>
      <c r="AN76" s="157"/>
      <c r="AO76" s="134"/>
    </row>
    <row r="77" spans="3:41" ht="15" customHeight="1" x14ac:dyDescent="0.3">
      <c r="C77" s="146"/>
      <c r="D77" s="147"/>
      <c r="E77" s="124"/>
      <c r="F77" s="147"/>
      <c r="G77" s="147"/>
      <c r="H77" s="124"/>
      <c r="I77" s="147"/>
      <c r="J77" s="146"/>
      <c r="K77" s="146"/>
      <c r="L77" s="146"/>
      <c r="M77" s="124"/>
      <c r="N77" s="149"/>
      <c r="O77" s="149"/>
      <c r="P77" s="149"/>
      <c r="Q77" s="150"/>
      <c r="R77" s="151"/>
      <c r="S77" s="148"/>
      <c r="T77" s="43"/>
      <c r="U77" s="148"/>
      <c r="V77" s="148"/>
      <c r="W77" s="148"/>
      <c r="X77" s="148"/>
      <c r="Y77" s="148"/>
      <c r="Z77" s="148"/>
      <c r="AA77" s="153"/>
      <c r="AB77" s="151"/>
      <c r="AC77" s="154"/>
      <c r="AD77" s="154"/>
      <c r="AE77" s="134"/>
      <c r="AF77" s="155"/>
      <c r="AG77" s="155"/>
      <c r="AH77" s="156"/>
      <c r="AI77" s="134"/>
      <c r="AJ77" s="134"/>
      <c r="AK77" s="134"/>
      <c r="AL77" s="134"/>
      <c r="AM77" s="157"/>
      <c r="AN77" s="157"/>
      <c r="AO77" s="134"/>
    </row>
    <row r="78" spans="3:41" ht="15" customHeight="1" x14ac:dyDescent="0.3">
      <c r="C78" s="146"/>
      <c r="D78" s="147"/>
      <c r="E78" s="124"/>
      <c r="F78" s="147"/>
      <c r="G78" s="147"/>
      <c r="H78" s="124"/>
      <c r="I78" s="147"/>
      <c r="J78" s="146"/>
      <c r="K78" s="146"/>
      <c r="L78" s="146"/>
      <c r="M78" s="124"/>
      <c r="N78" s="149"/>
      <c r="O78" s="149"/>
      <c r="P78" s="149"/>
      <c r="Q78" s="150"/>
      <c r="R78" s="151"/>
      <c r="S78" s="148"/>
      <c r="T78" s="43"/>
      <c r="U78" s="148"/>
      <c r="V78" s="148"/>
      <c r="W78" s="148"/>
      <c r="X78" s="148"/>
      <c r="Y78" s="148"/>
      <c r="Z78" s="148"/>
      <c r="AA78" s="153"/>
      <c r="AB78" s="151"/>
      <c r="AC78" s="154"/>
      <c r="AD78" s="154"/>
      <c r="AE78" s="134"/>
      <c r="AF78" s="155"/>
      <c r="AG78" s="155"/>
      <c r="AH78" s="156"/>
      <c r="AI78" s="134"/>
      <c r="AJ78" s="134"/>
      <c r="AK78" s="134"/>
      <c r="AL78" s="134"/>
      <c r="AM78" s="157"/>
      <c r="AN78" s="157"/>
      <c r="AO78" s="134"/>
    </row>
    <row r="79" spans="3:41" ht="15" customHeight="1" x14ac:dyDescent="0.3">
      <c r="C79" s="146"/>
      <c r="D79" s="147"/>
      <c r="E79" s="124"/>
      <c r="F79" s="147"/>
      <c r="G79" s="147"/>
      <c r="H79" s="124"/>
      <c r="I79" s="147"/>
      <c r="J79" s="146"/>
      <c r="K79" s="146"/>
      <c r="L79" s="146"/>
      <c r="M79" s="124"/>
      <c r="N79" s="149"/>
      <c r="O79" s="149"/>
      <c r="P79" s="149"/>
      <c r="Q79" s="150"/>
      <c r="R79" s="151"/>
      <c r="S79" s="148"/>
      <c r="T79" s="43"/>
      <c r="U79" s="148"/>
      <c r="V79" s="148"/>
      <c r="W79" s="148"/>
      <c r="X79" s="148"/>
      <c r="Y79" s="148"/>
      <c r="Z79" s="148"/>
      <c r="AA79" s="153"/>
      <c r="AB79" s="151"/>
      <c r="AC79" s="154"/>
      <c r="AD79" s="154"/>
      <c r="AE79" s="134"/>
      <c r="AF79" s="155"/>
      <c r="AG79" s="155"/>
      <c r="AH79" s="156"/>
      <c r="AI79" s="134"/>
      <c r="AJ79" s="134"/>
      <c r="AK79" s="134"/>
      <c r="AL79" s="134"/>
      <c r="AM79" s="157"/>
      <c r="AN79" s="157"/>
      <c r="AO79" s="134"/>
    </row>
    <row r="80" spans="3:41" ht="15" customHeight="1" x14ac:dyDescent="0.3">
      <c r="C80" s="146"/>
      <c r="D80" s="147"/>
      <c r="E80" s="124"/>
      <c r="F80" s="147"/>
      <c r="G80" s="147"/>
      <c r="H80" s="124"/>
      <c r="I80" s="147"/>
      <c r="J80" s="146"/>
      <c r="K80" s="146"/>
      <c r="L80" s="146"/>
      <c r="M80" s="124"/>
      <c r="N80" s="149"/>
      <c r="O80" s="149"/>
      <c r="P80" s="149"/>
      <c r="Q80" s="150"/>
      <c r="R80" s="151"/>
      <c r="S80" s="148"/>
      <c r="T80" s="43"/>
      <c r="U80" s="148"/>
      <c r="V80" s="148"/>
      <c r="W80" s="148"/>
      <c r="X80" s="148"/>
      <c r="Y80" s="148"/>
      <c r="Z80" s="148"/>
      <c r="AA80" s="153"/>
      <c r="AB80" s="151"/>
      <c r="AC80" s="154"/>
      <c r="AD80" s="154"/>
      <c r="AE80" s="134"/>
      <c r="AF80" s="155"/>
      <c r="AG80" s="155"/>
      <c r="AH80" s="156"/>
      <c r="AI80" s="134"/>
      <c r="AJ80" s="134"/>
      <c r="AK80" s="134"/>
      <c r="AL80" s="134"/>
      <c r="AM80" s="157"/>
      <c r="AN80" s="157"/>
      <c r="AO80" s="134"/>
    </row>
    <row r="81" spans="3:41" ht="15" customHeight="1" x14ac:dyDescent="0.3">
      <c r="C81" s="146"/>
      <c r="D81" s="147"/>
      <c r="E81" s="124"/>
      <c r="F81" s="147"/>
      <c r="G81" s="147"/>
      <c r="H81" s="124"/>
      <c r="I81" s="147"/>
      <c r="J81" s="146"/>
      <c r="K81" s="146"/>
      <c r="L81" s="146"/>
      <c r="M81" s="124"/>
      <c r="N81" s="149"/>
      <c r="O81" s="149"/>
      <c r="P81" s="149"/>
      <c r="Q81" s="150"/>
      <c r="R81" s="151"/>
      <c r="S81" s="148"/>
      <c r="T81" s="43"/>
      <c r="U81" s="148"/>
      <c r="V81" s="148"/>
      <c r="W81" s="148"/>
      <c r="X81" s="148"/>
      <c r="Y81" s="148"/>
      <c r="Z81" s="148"/>
      <c r="AA81" s="153"/>
      <c r="AB81" s="151"/>
      <c r="AC81" s="154"/>
      <c r="AD81" s="154"/>
      <c r="AE81" s="134"/>
      <c r="AF81" s="155"/>
      <c r="AG81" s="155"/>
      <c r="AH81" s="156"/>
      <c r="AI81" s="134"/>
      <c r="AJ81" s="134"/>
      <c r="AK81" s="134"/>
      <c r="AL81" s="134"/>
      <c r="AM81" s="157"/>
      <c r="AN81" s="157"/>
      <c r="AO81" s="134"/>
    </row>
    <row r="82" spans="3:41" ht="15" customHeight="1" x14ac:dyDescent="0.3">
      <c r="C82" s="146"/>
      <c r="D82" s="147"/>
      <c r="E82" s="124"/>
      <c r="F82" s="147"/>
      <c r="G82" s="147"/>
      <c r="H82" s="124"/>
      <c r="I82" s="147"/>
      <c r="J82" s="146"/>
      <c r="K82" s="146"/>
      <c r="L82" s="146"/>
      <c r="M82" s="124"/>
      <c r="N82" s="149"/>
      <c r="O82" s="149"/>
      <c r="P82" s="149"/>
      <c r="Q82" s="150"/>
      <c r="R82" s="151"/>
      <c r="S82" s="148"/>
      <c r="T82" s="43"/>
      <c r="U82" s="148"/>
      <c r="V82" s="148"/>
      <c r="W82" s="148"/>
      <c r="X82" s="148"/>
      <c r="Y82" s="148"/>
      <c r="Z82" s="148"/>
      <c r="AA82" s="153"/>
      <c r="AB82" s="151"/>
      <c r="AC82" s="154"/>
      <c r="AD82" s="154"/>
      <c r="AE82" s="134"/>
      <c r="AF82" s="155"/>
      <c r="AG82" s="155"/>
      <c r="AH82" s="156"/>
      <c r="AI82" s="134"/>
      <c r="AJ82" s="134"/>
      <c r="AK82" s="134"/>
      <c r="AL82" s="134"/>
      <c r="AM82" s="157"/>
      <c r="AN82" s="157"/>
      <c r="AO82" s="134"/>
    </row>
    <row r="83" spans="3:41" ht="15" customHeight="1" x14ac:dyDescent="0.3">
      <c r="C83" s="146"/>
      <c r="D83" s="147"/>
      <c r="E83" s="124"/>
      <c r="F83" s="147"/>
      <c r="G83" s="147"/>
      <c r="H83" s="124"/>
      <c r="I83" s="147"/>
      <c r="J83" s="146"/>
      <c r="K83" s="146"/>
      <c r="L83" s="146"/>
      <c r="M83" s="124"/>
      <c r="N83" s="149"/>
      <c r="O83" s="149"/>
      <c r="P83" s="149"/>
      <c r="Q83" s="150"/>
      <c r="R83" s="151"/>
      <c r="S83" s="148"/>
      <c r="T83" s="43"/>
      <c r="U83" s="148"/>
      <c r="V83" s="148"/>
      <c r="W83" s="148"/>
      <c r="X83" s="148"/>
      <c r="Y83" s="148"/>
      <c r="Z83" s="148"/>
      <c r="AA83" s="153"/>
      <c r="AB83" s="151"/>
      <c r="AC83" s="154"/>
      <c r="AD83" s="154"/>
      <c r="AE83" s="134"/>
      <c r="AF83" s="155"/>
      <c r="AG83" s="155"/>
      <c r="AH83" s="156"/>
      <c r="AI83" s="134"/>
      <c r="AJ83" s="134"/>
      <c r="AK83" s="134"/>
      <c r="AL83" s="134"/>
      <c r="AM83" s="157"/>
      <c r="AN83" s="157"/>
      <c r="AO83" s="134"/>
    </row>
    <row r="84" spans="3:41" ht="15" customHeight="1" x14ac:dyDescent="0.3">
      <c r="C84" s="146"/>
      <c r="D84" s="147"/>
      <c r="E84" s="124"/>
      <c r="F84" s="147"/>
      <c r="G84" s="147"/>
      <c r="H84" s="124"/>
      <c r="I84" s="147"/>
      <c r="J84" s="146"/>
      <c r="K84" s="146"/>
      <c r="L84" s="146"/>
      <c r="M84" s="124"/>
      <c r="N84" s="149"/>
      <c r="O84" s="149"/>
      <c r="P84" s="149"/>
      <c r="Q84" s="150"/>
      <c r="R84" s="151"/>
      <c r="S84" s="148"/>
      <c r="T84" s="43"/>
      <c r="U84" s="148"/>
      <c r="V84" s="148"/>
      <c r="W84" s="148"/>
      <c r="X84" s="148"/>
      <c r="Y84" s="148"/>
      <c r="Z84" s="148"/>
      <c r="AA84" s="153"/>
      <c r="AB84" s="151"/>
      <c r="AC84" s="154"/>
      <c r="AD84" s="154"/>
      <c r="AE84" s="134"/>
      <c r="AF84" s="155"/>
      <c r="AG84" s="155"/>
      <c r="AH84" s="156"/>
      <c r="AI84" s="134"/>
      <c r="AJ84" s="134"/>
      <c r="AK84" s="134"/>
      <c r="AL84" s="134"/>
      <c r="AM84" s="157"/>
      <c r="AN84" s="157"/>
      <c r="AO84" s="134"/>
    </row>
    <row r="85" spans="3:41" ht="15" customHeight="1" x14ac:dyDescent="0.3">
      <c r="C85" s="146"/>
      <c r="D85" s="147"/>
      <c r="E85" s="124"/>
      <c r="F85" s="147"/>
      <c r="G85" s="147"/>
      <c r="H85" s="124"/>
      <c r="I85" s="147"/>
      <c r="J85" s="146"/>
      <c r="K85" s="146"/>
      <c r="L85" s="146"/>
      <c r="M85" s="124"/>
      <c r="N85" s="149"/>
      <c r="O85" s="149"/>
      <c r="P85" s="149"/>
      <c r="Q85" s="150"/>
      <c r="R85" s="151"/>
      <c r="S85" s="148"/>
      <c r="T85" s="43"/>
      <c r="U85" s="148"/>
      <c r="V85" s="148"/>
      <c r="W85" s="148"/>
      <c r="X85" s="148"/>
      <c r="Y85" s="148"/>
      <c r="Z85" s="148"/>
      <c r="AA85" s="153"/>
      <c r="AB85" s="151"/>
      <c r="AC85" s="154"/>
      <c r="AD85" s="154"/>
      <c r="AE85" s="134"/>
      <c r="AF85" s="155"/>
      <c r="AG85" s="155"/>
      <c r="AH85" s="156"/>
      <c r="AI85" s="134"/>
      <c r="AJ85" s="134"/>
      <c r="AK85" s="134"/>
      <c r="AL85" s="134"/>
      <c r="AM85" s="157"/>
      <c r="AN85" s="157"/>
      <c r="AO85" s="134"/>
    </row>
    <row r="86" spans="3:41" ht="15" customHeight="1" x14ac:dyDescent="0.3">
      <c r="C86" s="146"/>
      <c r="D86" s="147"/>
      <c r="E86" s="124"/>
      <c r="F86" s="147"/>
      <c r="G86" s="147"/>
      <c r="H86" s="124"/>
      <c r="I86" s="147"/>
      <c r="J86" s="146"/>
      <c r="K86" s="146"/>
      <c r="L86" s="146"/>
      <c r="M86" s="124"/>
      <c r="N86" s="149"/>
      <c r="O86" s="149"/>
      <c r="P86" s="149"/>
      <c r="Q86" s="150"/>
      <c r="R86" s="151"/>
      <c r="S86" s="148"/>
      <c r="T86" s="43"/>
      <c r="U86" s="148"/>
      <c r="V86" s="148"/>
      <c r="W86" s="148"/>
      <c r="X86" s="148"/>
      <c r="Y86" s="148"/>
      <c r="Z86" s="148"/>
      <c r="AA86" s="153"/>
      <c r="AB86" s="151"/>
      <c r="AC86" s="154"/>
      <c r="AD86" s="154"/>
      <c r="AE86" s="134"/>
      <c r="AF86" s="155"/>
      <c r="AG86" s="155"/>
      <c r="AH86" s="156"/>
      <c r="AI86" s="134"/>
      <c r="AJ86" s="134"/>
      <c r="AK86" s="134"/>
      <c r="AL86" s="134"/>
      <c r="AM86" s="157"/>
      <c r="AN86" s="157"/>
      <c r="AO86" s="134"/>
    </row>
    <row r="87" spans="3:41" ht="15" customHeight="1" x14ac:dyDescent="0.3">
      <c r="C87" s="146"/>
      <c r="D87" s="147"/>
      <c r="E87" s="124"/>
      <c r="F87" s="147"/>
      <c r="G87" s="147"/>
      <c r="H87" s="124"/>
      <c r="I87" s="147"/>
      <c r="J87" s="146"/>
      <c r="K87" s="146"/>
      <c r="L87" s="146"/>
      <c r="M87" s="124"/>
      <c r="N87" s="149"/>
      <c r="O87" s="149"/>
      <c r="P87" s="149"/>
      <c r="Q87" s="150"/>
      <c r="R87" s="151"/>
      <c r="S87" s="148"/>
      <c r="T87" s="43"/>
      <c r="U87" s="148"/>
      <c r="V87" s="148"/>
      <c r="W87" s="148"/>
      <c r="X87" s="148"/>
      <c r="Y87" s="148"/>
      <c r="Z87" s="148"/>
      <c r="AA87" s="153"/>
      <c r="AB87" s="151"/>
      <c r="AC87" s="154"/>
      <c r="AD87" s="154"/>
      <c r="AE87" s="134"/>
      <c r="AF87" s="155"/>
      <c r="AG87" s="155"/>
      <c r="AH87" s="156"/>
      <c r="AI87" s="134"/>
      <c r="AJ87" s="134"/>
      <c r="AK87" s="134"/>
      <c r="AL87" s="134"/>
      <c r="AM87" s="157"/>
      <c r="AN87" s="157"/>
      <c r="AO87" s="134"/>
    </row>
    <row r="88" spans="3:41" ht="15" customHeight="1" x14ac:dyDescent="0.3">
      <c r="C88" s="49"/>
      <c r="D88" s="50"/>
      <c r="E88" s="48"/>
      <c r="F88" s="50"/>
      <c r="G88" s="50"/>
      <c r="H88" s="48"/>
      <c r="I88" s="50"/>
      <c r="J88" s="49"/>
      <c r="K88" s="49"/>
      <c r="L88" s="49"/>
      <c r="M88" s="48"/>
      <c r="N88" s="56"/>
      <c r="O88" s="56"/>
      <c r="P88" s="56"/>
      <c r="Q88" s="57"/>
      <c r="R88" s="53"/>
      <c r="S88" s="55"/>
      <c r="T88" s="54"/>
      <c r="U88" s="55"/>
      <c r="V88" s="55"/>
      <c r="W88" s="55"/>
      <c r="X88" s="55"/>
      <c r="Y88" s="55"/>
      <c r="Z88" s="55"/>
      <c r="AA88" s="66"/>
      <c r="AB88" s="53"/>
      <c r="AC88" s="52"/>
      <c r="AD88" s="52"/>
      <c r="AF88" s="67"/>
      <c r="AG88" s="67"/>
      <c r="AH88" s="58"/>
      <c r="AM88" s="68"/>
      <c r="AN88" s="68"/>
    </row>
    <row r="89" spans="3:41" ht="15" customHeight="1" x14ac:dyDescent="0.3">
      <c r="C89" s="49"/>
      <c r="D89" s="50"/>
      <c r="E89" s="48"/>
      <c r="F89" s="50"/>
      <c r="G89" s="50"/>
      <c r="H89" s="48"/>
      <c r="I89" s="50"/>
      <c r="J89" s="49"/>
      <c r="K89" s="49"/>
      <c r="L89" s="49"/>
      <c r="M89" s="48"/>
      <c r="N89" s="56"/>
      <c r="O89" s="56"/>
      <c r="P89" s="56"/>
      <c r="Q89" s="57"/>
      <c r="R89" s="53"/>
      <c r="S89" s="55"/>
      <c r="T89" s="54"/>
      <c r="U89" s="55"/>
      <c r="V89" s="55"/>
      <c r="W89" s="55"/>
      <c r="X89" s="55"/>
      <c r="Y89" s="55"/>
      <c r="Z89" s="55"/>
      <c r="AA89" s="66"/>
      <c r="AB89" s="53"/>
      <c r="AC89" s="52"/>
      <c r="AD89" s="52"/>
      <c r="AF89" s="67"/>
      <c r="AG89" s="67"/>
      <c r="AH89" s="58"/>
      <c r="AM89" s="68"/>
      <c r="AN89" s="68"/>
    </row>
    <row r="90" spans="3:41" ht="15" customHeight="1" x14ac:dyDescent="0.3">
      <c r="C90" s="49"/>
      <c r="D90" s="50"/>
      <c r="E90" s="48"/>
      <c r="F90" s="50"/>
      <c r="G90" s="50"/>
      <c r="H90" s="48"/>
      <c r="I90" s="50"/>
      <c r="J90" s="49"/>
      <c r="K90" s="49"/>
      <c r="L90" s="49"/>
      <c r="M90" s="48"/>
      <c r="N90" s="56"/>
      <c r="O90" s="56"/>
      <c r="P90" s="56"/>
      <c r="Q90" s="57"/>
      <c r="R90" s="53"/>
      <c r="S90" s="55"/>
      <c r="T90" s="54"/>
      <c r="U90" s="55"/>
      <c r="V90" s="55"/>
      <c r="W90" s="55"/>
      <c r="X90" s="55"/>
      <c r="Y90" s="55"/>
      <c r="Z90" s="55"/>
      <c r="AA90" s="66"/>
      <c r="AB90" s="53"/>
      <c r="AC90" s="52"/>
      <c r="AD90" s="52"/>
      <c r="AF90" s="67"/>
      <c r="AG90" s="67"/>
      <c r="AH90" s="58"/>
      <c r="AM90" s="68"/>
      <c r="AN90" s="68"/>
    </row>
    <row r="91" spans="3:41" ht="15" customHeight="1" x14ac:dyDescent="0.3">
      <c r="C91" s="49"/>
      <c r="D91" s="50"/>
      <c r="E91" s="48"/>
      <c r="F91" s="50"/>
      <c r="G91" s="50"/>
      <c r="H91" s="48"/>
      <c r="I91" s="50"/>
      <c r="J91" s="49"/>
      <c r="K91" s="49"/>
      <c r="L91" s="49"/>
      <c r="M91" s="48"/>
      <c r="N91" s="56"/>
      <c r="O91" s="56"/>
      <c r="P91" s="56"/>
      <c r="Q91" s="57"/>
      <c r="R91" s="53"/>
      <c r="S91" s="55"/>
      <c r="T91" s="54"/>
      <c r="U91" s="55"/>
      <c r="V91" s="55"/>
      <c r="W91" s="55"/>
      <c r="X91" s="55"/>
      <c r="Y91" s="55"/>
      <c r="Z91" s="55"/>
      <c r="AA91" s="66"/>
      <c r="AB91" s="53"/>
      <c r="AC91" s="52"/>
      <c r="AD91" s="52"/>
      <c r="AF91" s="67"/>
      <c r="AG91" s="67"/>
      <c r="AH91" s="58"/>
      <c r="AM91" s="68"/>
      <c r="AN91" s="68"/>
    </row>
    <row r="92" spans="3:41" ht="15" customHeight="1" x14ac:dyDescent="0.3">
      <c r="C92" s="49"/>
      <c r="D92" s="50"/>
      <c r="E92" s="48"/>
      <c r="F92" s="50"/>
      <c r="G92" s="50"/>
      <c r="H92" s="48"/>
      <c r="I92" s="50"/>
      <c r="J92" s="49"/>
      <c r="K92" s="49"/>
      <c r="L92" s="49"/>
      <c r="M92" s="48"/>
      <c r="N92" s="56"/>
      <c r="O92" s="56"/>
      <c r="P92" s="56"/>
      <c r="Q92" s="57"/>
      <c r="R92" s="53"/>
      <c r="S92" s="55"/>
      <c r="T92" s="54"/>
      <c r="U92" s="55"/>
      <c r="V92" s="55"/>
      <c r="W92" s="55"/>
      <c r="X92" s="55"/>
      <c r="Y92" s="55"/>
      <c r="Z92" s="55"/>
      <c r="AA92" s="66"/>
      <c r="AB92" s="53"/>
      <c r="AC92" s="52"/>
      <c r="AD92" s="52"/>
      <c r="AF92" s="67"/>
      <c r="AG92" s="67"/>
      <c r="AH92" s="58"/>
      <c r="AM92" s="68"/>
      <c r="AN92" s="68"/>
    </row>
    <row r="93" spans="3:41" ht="15" customHeight="1" x14ac:dyDescent="0.3">
      <c r="C93" s="49"/>
      <c r="D93" s="50"/>
      <c r="E93" s="48"/>
      <c r="F93" s="50"/>
      <c r="G93" s="50"/>
      <c r="H93" s="48"/>
      <c r="I93" s="50"/>
      <c r="J93" s="49"/>
      <c r="K93" s="49"/>
      <c r="L93" s="49"/>
      <c r="M93" s="48"/>
      <c r="N93" s="56"/>
      <c r="O93" s="56"/>
      <c r="P93" s="56"/>
      <c r="Q93" s="57"/>
      <c r="R93" s="53"/>
      <c r="S93" s="55"/>
      <c r="T93" s="54"/>
      <c r="U93" s="55"/>
      <c r="V93" s="55"/>
      <c r="W93" s="55"/>
      <c r="X93" s="55"/>
      <c r="Y93" s="55"/>
      <c r="Z93" s="55"/>
      <c r="AA93" s="66"/>
      <c r="AB93" s="53"/>
      <c r="AC93" s="52"/>
      <c r="AD93" s="52"/>
      <c r="AF93" s="67"/>
      <c r="AG93" s="67"/>
      <c r="AH93" s="58"/>
      <c r="AM93" s="68"/>
      <c r="AN93" s="68"/>
    </row>
    <row r="94" spans="3:41" ht="15" customHeight="1" x14ac:dyDescent="0.3">
      <c r="C94" s="49"/>
      <c r="D94" s="50"/>
      <c r="E94" s="48"/>
      <c r="F94" s="50"/>
      <c r="G94" s="50"/>
      <c r="H94" s="48"/>
      <c r="I94" s="50"/>
      <c r="J94" s="49"/>
      <c r="K94" s="49"/>
      <c r="L94" s="49"/>
      <c r="M94" s="48"/>
      <c r="N94" s="56"/>
      <c r="O94" s="56"/>
      <c r="P94" s="56"/>
      <c r="Q94" s="57"/>
      <c r="R94" s="53"/>
      <c r="S94" s="55"/>
      <c r="T94" s="54"/>
      <c r="U94" s="55"/>
      <c r="V94" s="55"/>
      <c r="W94" s="55"/>
      <c r="X94" s="55"/>
      <c r="Y94" s="55"/>
      <c r="Z94" s="55"/>
      <c r="AA94" s="66"/>
      <c r="AB94" s="53"/>
      <c r="AC94" s="52"/>
      <c r="AD94" s="52"/>
      <c r="AF94" s="67"/>
      <c r="AG94" s="67"/>
      <c r="AH94" s="58"/>
      <c r="AM94" s="68"/>
      <c r="AN94" s="68"/>
    </row>
    <row r="95" spans="3:41" ht="15" customHeight="1" x14ac:dyDescent="0.3">
      <c r="C95" s="49"/>
      <c r="D95" s="50"/>
      <c r="E95" s="48"/>
      <c r="F95" s="50"/>
      <c r="G95" s="50"/>
      <c r="H95" s="48"/>
      <c r="I95" s="50"/>
      <c r="J95" s="49"/>
      <c r="K95" s="49"/>
      <c r="L95" s="49"/>
      <c r="M95" s="48"/>
      <c r="N95" s="56"/>
      <c r="O95" s="56"/>
      <c r="P95" s="56"/>
      <c r="Q95" s="57"/>
      <c r="R95" s="53"/>
      <c r="S95" s="55"/>
      <c r="T95" s="54"/>
      <c r="U95" s="55"/>
      <c r="V95" s="55"/>
      <c r="W95" s="55"/>
      <c r="X95" s="55"/>
      <c r="Y95" s="55"/>
      <c r="Z95" s="55"/>
      <c r="AA95" s="66"/>
      <c r="AB95" s="53"/>
      <c r="AC95" s="52"/>
      <c r="AD95" s="52"/>
      <c r="AF95" s="67"/>
      <c r="AG95" s="67"/>
      <c r="AH95" s="58"/>
      <c r="AM95" s="68"/>
      <c r="AN95" s="68"/>
    </row>
    <row r="96" spans="3:41" ht="15" customHeight="1" x14ac:dyDescent="0.3">
      <c r="C96" s="49"/>
      <c r="D96" s="50"/>
      <c r="E96" s="48"/>
      <c r="F96" s="50"/>
      <c r="G96" s="50"/>
      <c r="H96" s="48"/>
      <c r="I96" s="50"/>
      <c r="J96" s="49"/>
      <c r="K96" s="49"/>
      <c r="L96" s="49"/>
      <c r="M96" s="48"/>
      <c r="N96" s="56"/>
      <c r="O96" s="56"/>
      <c r="P96" s="56"/>
      <c r="Q96" s="57"/>
      <c r="R96" s="53"/>
      <c r="S96" s="55"/>
      <c r="T96" s="54"/>
      <c r="U96" s="55"/>
      <c r="V96" s="55"/>
      <c r="W96" s="55"/>
      <c r="X96" s="55"/>
      <c r="Y96" s="55"/>
      <c r="Z96" s="55"/>
      <c r="AA96" s="66"/>
      <c r="AB96" s="53"/>
      <c r="AC96" s="52"/>
      <c r="AD96" s="52"/>
      <c r="AF96" s="67"/>
      <c r="AG96" s="67"/>
      <c r="AH96" s="58"/>
      <c r="AM96" s="68"/>
      <c r="AN96" s="68"/>
    </row>
    <row r="97" spans="3:40" ht="15" customHeight="1" x14ac:dyDescent="0.3">
      <c r="C97" s="49"/>
      <c r="D97" s="50"/>
      <c r="E97" s="48"/>
      <c r="F97" s="50"/>
      <c r="G97" s="50"/>
      <c r="H97" s="48"/>
      <c r="I97" s="50"/>
      <c r="J97" s="49"/>
      <c r="K97" s="49"/>
      <c r="L97" s="49"/>
      <c r="M97" s="48"/>
      <c r="N97" s="56"/>
      <c r="O97" s="56"/>
      <c r="P97" s="56"/>
      <c r="Q97" s="57"/>
      <c r="R97" s="53"/>
      <c r="S97" s="55"/>
      <c r="T97" s="54"/>
      <c r="U97" s="55"/>
      <c r="V97" s="55"/>
      <c r="W97" s="55"/>
      <c r="X97" s="55"/>
      <c r="Y97" s="55"/>
      <c r="Z97" s="55"/>
      <c r="AA97" s="66"/>
      <c r="AB97" s="53"/>
      <c r="AC97" s="52"/>
      <c r="AD97" s="52"/>
      <c r="AF97" s="67"/>
      <c r="AG97" s="67"/>
      <c r="AH97" s="58"/>
      <c r="AM97" s="68"/>
      <c r="AN97" s="68"/>
    </row>
    <row r="98" spans="3:40" ht="15" customHeight="1" x14ac:dyDescent="0.3">
      <c r="C98" s="49"/>
      <c r="D98" s="50"/>
      <c r="E98" s="48"/>
      <c r="F98" s="50"/>
      <c r="G98" s="50"/>
      <c r="H98" s="48"/>
      <c r="I98" s="50"/>
      <c r="J98" s="49"/>
      <c r="K98" s="49"/>
      <c r="L98" s="49"/>
      <c r="M98" s="48"/>
      <c r="N98" s="56"/>
      <c r="O98" s="56"/>
      <c r="P98" s="56"/>
      <c r="Q98" s="57"/>
      <c r="R98" s="53"/>
      <c r="S98" s="55"/>
      <c r="T98" s="54"/>
      <c r="U98" s="55"/>
      <c r="V98" s="55"/>
      <c r="W98" s="55"/>
      <c r="X98" s="55"/>
      <c r="Y98" s="55"/>
      <c r="Z98" s="55"/>
      <c r="AA98" s="66"/>
      <c r="AB98" s="53"/>
      <c r="AC98" s="52"/>
      <c r="AD98" s="52"/>
      <c r="AF98" s="67"/>
      <c r="AG98" s="67"/>
      <c r="AH98" s="58"/>
      <c r="AM98" s="68"/>
      <c r="AN98" s="68"/>
    </row>
    <row r="99" spans="3:40" ht="15" customHeight="1" x14ac:dyDescent="0.3">
      <c r="C99" s="49"/>
      <c r="D99" s="50"/>
      <c r="E99" s="48"/>
      <c r="F99" s="50"/>
      <c r="G99" s="50"/>
      <c r="H99" s="48"/>
      <c r="I99" s="50"/>
      <c r="J99" s="49"/>
      <c r="K99" s="49"/>
      <c r="L99" s="49"/>
      <c r="M99" s="48"/>
      <c r="N99" s="56"/>
      <c r="O99" s="56"/>
      <c r="P99" s="56"/>
      <c r="Q99" s="57"/>
      <c r="R99" s="53"/>
      <c r="S99" s="55"/>
      <c r="T99" s="54"/>
      <c r="U99" s="55"/>
      <c r="V99" s="55"/>
      <c r="W99" s="55"/>
      <c r="X99" s="55"/>
      <c r="Y99" s="55"/>
      <c r="Z99" s="55"/>
      <c r="AA99" s="66"/>
      <c r="AB99" s="53"/>
      <c r="AC99" s="52"/>
      <c r="AD99" s="52"/>
      <c r="AF99" s="67"/>
      <c r="AG99" s="67"/>
      <c r="AH99" s="58"/>
      <c r="AM99" s="68"/>
      <c r="AN99" s="68"/>
    </row>
    <row r="100" spans="3:40" ht="15" customHeight="1" x14ac:dyDescent="0.3">
      <c r="C100" s="49"/>
      <c r="D100" s="50"/>
      <c r="E100" s="48"/>
      <c r="F100" s="50"/>
      <c r="G100" s="50"/>
      <c r="H100" s="48"/>
      <c r="I100" s="50"/>
      <c r="J100" s="49"/>
      <c r="K100" s="49"/>
      <c r="L100" s="49"/>
      <c r="M100" s="48"/>
      <c r="N100" s="56"/>
      <c r="O100" s="56"/>
      <c r="P100" s="56"/>
      <c r="Q100" s="57"/>
      <c r="R100" s="53"/>
      <c r="S100" s="55"/>
      <c r="T100" s="54"/>
      <c r="U100" s="55"/>
      <c r="V100" s="55"/>
      <c r="W100" s="55"/>
      <c r="X100" s="55"/>
      <c r="Y100" s="55"/>
      <c r="Z100" s="55"/>
      <c r="AA100" s="66"/>
      <c r="AB100" s="53"/>
      <c r="AC100" s="52"/>
      <c r="AD100" s="52"/>
      <c r="AF100" s="67"/>
      <c r="AG100" s="67"/>
      <c r="AH100" s="58"/>
    </row>
  </sheetData>
  <mergeCells count="30">
    <mergeCell ref="AF13:AH13"/>
    <mergeCell ref="K14:K15"/>
    <mergeCell ref="AD2:AJ11"/>
    <mergeCell ref="N13:R13"/>
    <mergeCell ref="S13:T13"/>
    <mergeCell ref="U13:AA13"/>
    <mergeCell ref="AB13:AD13"/>
    <mergeCell ref="AF14:AF15"/>
    <mergeCell ref="AG14:AG15"/>
    <mergeCell ref="AC2:AC9"/>
    <mergeCell ref="C1:N2"/>
    <mergeCell ref="AC14:AC15"/>
    <mergeCell ref="AD14:AD15"/>
    <mergeCell ref="N14:N15"/>
    <mergeCell ref="O14:O15"/>
    <mergeCell ref="AM14:AN14"/>
    <mergeCell ref="D4:F4"/>
    <mergeCell ref="C14:C15"/>
    <mergeCell ref="D14:I14"/>
    <mergeCell ref="J14:J15"/>
    <mergeCell ref="L14:L15"/>
    <mergeCell ref="D15:F15"/>
    <mergeCell ref="G15:I15"/>
    <mergeCell ref="P14:P15"/>
    <mergeCell ref="R14:R15"/>
    <mergeCell ref="U14:AA14"/>
    <mergeCell ref="AB14:AB15"/>
    <mergeCell ref="Q14:Q15"/>
    <mergeCell ref="T14:T15"/>
    <mergeCell ref="S14:S15"/>
  </mergeCells>
  <phoneticPr fontId="6" type="noConversion"/>
  <conditionalFormatting sqref="AH28:AH100">
    <cfRule type="expression" dxfId="0" priority="1">
      <formula>AH28="OK"</formula>
    </cfRule>
  </conditionalFormatting>
  <dataValidations count="3">
    <dataValidation type="list" allowBlank="1" showInputMessage="1" showErrorMessage="1" sqref="AL65:AL99 AK16:AK99" xr:uid="{7973E421-4995-45A4-870F-C53CB89A1D2E}">
      <formula1>"LIGAR,LANÇAR"</formula1>
    </dataValidation>
    <dataValidation type="list" allowBlank="1" showInputMessage="1" showErrorMessage="1" sqref="AJ16:AJ99" xr:uid="{4BA96273-4E26-47D4-A867-600C33EAE63C}">
      <formula1>"I,F"</formula1>
    </dataValidation>
    <dataValidation type="list" allowBlank="1" showInputMessage="1" showErrorMessage="1" sqref="K16:K100" xr:uid="{55B67273-F107-42D9-829B-0BD3B90B6824}">
      <formula1>"D,E"</formula1>
    </dataValidation>
  </dataValidations>
  <pageMargins left="0.511811024" right="0.511811024" top="0.78740157499999996" bottom="0.78740157499999996" header="0.31496062000000002" footer="0.3149606200000000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3" name="Check Box 1">
              <controlPr defaultSize="0" autoFill="0" autoLine="0" autoPict="0">
                <anchor moveWithCells="1">
                  <from>
                    <xdr:col>6</xdr:col>
                    <xdr:colOff>297180</xdr:colOff>
                    <xdr:row>3</xdr:row>
                    <xdr:rowOff>0</xdr:rowOff>
                  </from>
                  <to>
                    <xdr:col>10</xdr:col>
                    <xdr:colOff>0</xdr:colOff>
                    <xdr:row>4</xdr:row>
                    <xdr:rowOff>68580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EA618EE-36F3-4B25-8DB9-FA7B722CAA72}">
          <x14:formula1>
            <xm:f>#REF!</xm:f>
          </x14:formula1>
          <xm:sqref>AC11 L60:L100 L16:L27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CL - Meio Fio</vt:lpstr>
      <vt:lpstr>CL - Sarjeta</vt:lpstr>
      <vt:lpstr>CL - VPA</vt:lpstr>
      <vt:lpstr>CL - VPC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Isaque Gonçalves</dc:creator>
  <cp:lastModifiedBy>João Bahia</cp:lastModifiedBy>
  <cp:lastPrinted>2025-11-30T04:20:13Z</cp:lastPrinted>
  <dcterms:created xsi:type="dcterms:W3CDTF">2022-08-17T13:16:47Z</dcterms:created>
  <dcterms:modified xsi:type="dcterms:W3CDTF">2025-11-30T12:47:42Z</dcterms:modified>
</cp:coreProperties>
</file>